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O:\PROJEKTI\Projekti\MLADI RAZISKOVALCI\2021-2025-MR- Kobe (Kogovšek)\ARTICLE\Zenodo\"/>
    </mc:Choice>
  </mc:AlternateContent>
  <xr:revisionPtr revIDLastSave="0" documentId="8_{70109465-70B8-41B5-BBD4-CC5E91FFC96E}" xr6:coauthVersionLast="47" xr6:coauthVersionMax="47" xr10:uidLastSave="{00000000-0000-0000-0000-000000000000}"/>
  <bookViews>
    <workbookView xWindow="-108" yWindow="-108" windowWidth="23256" windowHeight="12456" xr2:uid="{51AEAC41-23E5-43B1-B6CD-D4F36714D8CD}"/>
  </bookViews>
  <sheets>
    <sheet name="qPCR raw" sheetId="1" r:id="rId1"/>
    <sheet name="plaquereduction_viability"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2" i="2" l="1"/>
  <c r="U12" i="2"/>
  <c r="V11" i="2"/>
  <c r="U11" i="2"/>
  <c r="V10" i="2"/>
  <c r="U10" i="2"/>
  <c r="V9" i="2"/>
  <c r="U9" i="2"/>
  <c r="V8" i="2"/>
  <c r="U8" i="2"/>
  <c r="V7" i="2"/>
  <c r="U7" i="2"/>
  <c r="V6" i="2"/>
  <c r="U6" i="2"/>
  <c r="V5" i="2"/>
  <c r="U5" i="2"/>
  <c r="V4" i="2"/>
  <c r="U4" i="2"/>
  <c r="N11" i="2" l="1"/>
  <c r="M11" i="2"/>
  <c r="N10" i="2"/>
  <c r="M10" i="2"/>
  <c r="N9" i="2"/>
  <c r="M9" i="2"/>
  <c r="N8" i="2"/>
  <c r="M8" i="2"/>
  <c r="N7" i="2"/>
  <c r="M7" i="2"/>
  <c r="N6" i="2"/>
  <c r="M6" i="2"/>
  <c r="N5" i="2"/>
  <c r="M5" i="2"/>
  <c r="N4" i="2"/>
  <c r="M4" i="2"/>
  <c r="F13" i="2" l="1"/>
  <c r="E13" i="2"/>
  <c r="F12" i="2"/>
  <c r="E12" i="2"/>
  <c r="F11" i="2"/>
  <c r="E11" i="2"/>
  <c r="F10" i="2"/>
  <c r="E10" i="2"/>
  <c r="F9" i="2"/>
  <c r="E9" i="2"/>
  <c r="F8" i="2"/>
  <c r="E8" i="2"/>
  <c r="F7" i="2"/>
  <c r="E7" i="2"/>
  <c r="F6" i="2"/>
  <c r="E6" i="2"/>
  <c r="F5" i="2"/>
  <c r="E5" i="2"/>
  <c r="F4" i="2"/>
  <c r="E4" i="2"/>
</calcChain>
</file>

<file path=xl/sharedStrings.xml><?xml version="1.0" encoding="utf-8"?>
<sst xmlns="http://schemas.openxmlformats.org/spreadsheetml/2006/main" count="231" uniqueCount="94">
  <si>
    <t>Sample name</t>
  </si>
  <si>
    <t>Biological replication</t>
  </si>
  <si>
    <t>Treatment</t>
  </si>
  <si>
    <t>Technical replicate</t>
  </si>
  <si>
    <t>GAPDH (SD)</t>
  </si>
  <si>
    <t>Copy number 0h/ul</t>
  </si>
  <si>
    <t>MHV (SD)</t>
  </si>
  <si>
    <t>Copy number 24h/ul</t>
  </si>
  <si>
    <t>MHV (SD)2</t>
  </si>
  <si>
    <t>GAPDH (SD)44</t>
  </si>
  <si>
    <t>B</t>
  </si>
  <si>
    <t>HMA</t>
  </si>
  <si>
    <t>C</t>
  </si>
  <si>
    <t>A</t>
  </si>
  <si>
    <t>Positive control</t>
  </si>
  <si>
    <t>A1</t>
  </si>
  <si>
    <t>/</t>
  </si>
  <si>
    <t>A2</t>
  </si>
  <si>
    <t>Rimantadine</t>
  </si>
  <si>
    <t>RP</t>
  </si>
  <si>
    <t xml:space="preserve">Rim.HCl PK </t>
  </si>
  <si>
    <t>Rim.HCl PK</t>
  </si>
  <si>
    <t xml:space="preserve">Rim.HCl </t>
  </si>
  <si>
    <t>RP 1</t>
  </si>
  <si>
    <t>RP 2</t>
  </si>
  <si>
    <t>RP 3</t>
  </si>
  <si>
    <t>HMA 1</t>
  </si>
  <si>
    <t>HMA 2</t>
  </si>
  <si>
    <t>HMA 3</t>
  </si>
  <si>
    <t>PK_1</t>
  </si>
  <si>
    <t>PK_2</t>
  </si>
  <si>
    <t>PK_3</t>
  </si>
  <si>
    <t>Name_date</t>
  </si>
  <si>
    <t>MHV</t>
  </si>
  <si>
    <t>SLOPE</t>
  </si>
  <si>
    <t>Intercept</t>
  </si>
  <si>
    <t>P1</t>
  </si>
  <si>
    <t>P2</t>
  </si>
  <si>
    <t>P3</t>
  </si>
  <si>
    <t>average</t>
  </si>
  <si>
    <t>stdev</t>
  </si>
  <si>
    <t>NC</t>
  </si>
  <si>
    <t>viability</t>
  </si>
  <si>
    <t>RP_2</t>
  </si>
  <si>
    <t>RP_3</t>
  </si>
  <si>
    <t>LC</t>
  </si>
  <si>
    <t>RP_1</t>
  </si>
  <si>
    <t xml:space="preserve">cotreatment </t>
  </si>
  <si>
    <t>posttreatment</t>
  </si>
  <si>
    <t>reduction</t>
  </si>
  <si>
    <t>conc (uM)</t>
  </si>
  <si>
    <t xml:space="preserve">*additional info: </t>
  </si>
  <si>
    <t xml:space="preserve">plaque reduction </t>
  </si>
  <si>
    <t>RMT</t>
  </si>
  <si>
    <t>PC</t>
  </si>
  <si>
    <t xml:space="preserve">*additional info: average of (2 technical repetitions) plaque reduction is shown for different concentrations (rows in uM) of the tested compounds (RMT, HMA and LC) and was calculated from the number of plaques as (%) = [1− (number of virus plaques in the test group/number of virus plaques in the positive control group)] × 100%. Different treatments are shown (posttreatment, cotreatment). It is shown for three biological repetitions (P1-P3). PC is a positive control. </t>
  </si>
  <si>
    <t xml:space="preserve">*additional info: average of (4-6 technical repetitions) viabilities is shown for different concentrations (rows in uM) of the tested compounds (RMT, HMA and LC) and was calculated from the absorbances as ABS(sample)/averageABS(control)*100. it is shown for 3 independent biological replications (P1-P3). Average and standard deviations were calculated.  </t>
  </si>
  <si>
    <t>PK is a positive control, RP is the lead candidate, HMA and Rim. HCl are the positive controls used as a known inhibitors of E protein</t>
  </si>
  <si>
    <t>A (1, 2), B and C represent differenc biological repetitions</t>
  </si>
  <si>
    <t>Average of mouse GAPDH of three technical replicates</t>
  </si>
  <si>
    <t>Standard deviation</t>
  </si>
  <si>
    <t>logarithm of copy number at time 0h</t>
  </si>
  <si>
    <t>copy number of MHV at time 0h</t>
  </si>
  <si>
    <t>standard deviation</t>
  </si>
  <si>
    <t>GAPDH (average Cq) time 0h</t>
  </si>
  <si>
    <t>Mouse GAPDH in average Cq, time 0h</t>
  </si>
  <si>
    <t>Mouse GAPDH in average Cq, time 24h</t>
  </si>
  <si>
    <t>GAPDH (average Cq), 24h</t>
  </si>
  <si>
    <t>GAPDH average of 3 replicates, 0h</t>
  </si>
  <si>
    <t>GAPDH average of 3 replicates, 24h</t>
  </si>
  <si>
    <t>MHV (average Cq), 0h</t>
  </si>
  <si>
    <t>LOG Copy no, 0h</t>
  </si>
  <si>
    <t xml:space="preserve"> MHV in average Cq, 0h</t>
  </si>
  <si>
    <t>MHV (average Cq), 24h</t>
  </si>
  <si>
    <t xml:space="preserve"> MHV in average Cq, 24h</t>
  </si>
  <si>
    <t>LOG Copy no, 24h</t>
  </si>
  <si>
    <t>logarithm of copy number at time, 24h</t>
  </si>
  <si>
    <t>copy number of MHV at time, 24h</t>
  </si>
  <si>
    <t>Average MHV from 3 replicates, 24h</t>
  </si>
  <si>
    <t>Average MHV from 3 replicates, 0h</t>
  </si>
  <si>
    <t>GAPDH average of 3 replicates, 48h</t>
  </si>
  <si>
    <t>GAPDH (average Cq), 48h</t>
  </si>
  <si>
    <t>Mouse GAPDH in average Cq, time 48h</t>
  </si>
  <si>
    <t>Average of mouse GAPDH of three technical replicates, 48h</t>
  </si>
  <si>
    <t>average of copy number MHV of biological replicates</t>
  </si>
  <si>
    <t>SD biological replicates, MHV</t>
  </si>
  <si>
    <t>MHV (average Cq), 48h</t>
  </si>
  <si>
    <t>MHV LOG Copy no, 48h</t>
  </si>
  <si>
    <t>MHV Copy number 48h/ul</t>
  </si>
  <si>
    <t>Average MHV from 3 replicates, 48h</t>
  </si>
  <si>
    <t xml:space="preserve"> MHV in average Cq, 48h</t>
  </si>
  <si>
    <t>logarithm of copy number at time, 48h</t>
  </si>
  <si>
    <t>copy number of MHV at time, 48h</t>
  </si>
  <si>
    <t>MHV average of copy number of biological replicates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</si>
</sst>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6" formatCode="0.000"/>
    <numFmt numFmtId="173" formatCode="0.0"/>
  </numFmts>
  <fonts count="6" x14ac:knownFonts="1">
    <font>
      <sz val="11"/>
      <color theme="1"/>
      <name val="Aptos Narrow"/>
      <family val="2"/>
      <charset val="238"/>
      <scheme val="minor"/>
    </font>
    <font>
      <sz val="11"/>
      <name val="Aptos Narrow"/>
      <family val="2"/>
      <scheme val="minor"/>
    </font>
    <font>
      <b/>
      <sz val="11"/>
      <color theme="1"/>
      <name val="Aptos Narrow"/>
      <family val="2"/>
      <scheme val="minor"/>
    </font>
    <font>
      <sz val="11"/>
      <name val="Aptos Narrow"/>
      <family val="2"/>
      <charset val="238"/>
      <scheme val="minor"/>
    </font>
    <font>
      <b/>
      <sz val="11"/>
      <name val="Aptos Narrow"/>
      <family val="2"/>
      <scheme val="minor"/>
    </font>
    <font>
      <sz val="10"/>
      <name val="Arial"/>
      <charset val="238"/>
    </font>
  </fonts>
  <fills count="2">
    <fill>
      <patternFill patternType="none"/>
    </fill>
    <fill>
      <patternFill patternType="gray125"/>
    </fill>
  </fills>
  <borders count="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2" fillId="0" borderId="0" xfId="0" applyFont="1"/>
    <xf numFmtId="0" fontId="3" fillId="0" borderId="0" xfId="0" applyFont="1"/>
    <xf numFmtId="0" fontId="3" fillId="0" borderId="1" xfId="0" applyFont="1" applyBorder="1"/>
    <xf numFmtId="0" fontId="3" fillId="0" borderId="3" xfId="0" applyFont="1" applyBorder="1"/>
    <xf numFmtId="0" fontId="3" fillId="0" borderId="5" xfId="0" applyFont="1" applyBorder="1"/>
    <xf numFmtId="0" fontId="1" fillId="0" borderId="0" xfId="0" applyFont="1"/>
    <xf numFmtId="2" fontId="1" fillId="0" borderId="0" xfId="0" applyNumberFormat="1" applyFont="1"/>
    <xf numFmtId="0" fontId="4" fillId="0" borderId="7" xfId="0" applyFont="1" applyBorder="1"/>
    <xf numFmtId="0" fontId="5" fillId="0" borderId="0" xfId="0" applyFont="1"/>
    <xf numFmtId="2" fontId="0" fillId="0" borderId="0" xfId="0" applyNumberFormat="1"/>
    <xf numFmtId="1" fontId="0" fillId="0" borderId="0" xfId="0" applyNumberFormat="1"/>
    <xf numFmtId="1" fontId="2" fillId="0" borderId="0" xfId="0" applyNumberFormat="1" applyFont="1"/>
    <xf numFmtId="1" fontId="3" fillId="0" borderId="0" xfId="0" applyNumberFormat="1" applyFont="1"/>
    <xf numFmtId="1" fontId="3" fillId="0" borderId="2" xfId="0" applyNumberFormat="1" applyFont="1" applyBorder="1"/>
    <xf numFmtId="166" fontId="3" fillId="0" borderId="4" xfId="0" applyNumberFormat="1" applyFont="1" applyBorder="1"/>
    <xf numFmtId="166" fontId="3" fillId="0" borderId="6" xfId="0" applyNumberFormat="1" applyFont="1" applyBorder="1"/>
    <xf numFmtId="0" fontId="2" fillId="0" borderId="7" xfId="0" applyFont="1" applyBorder="1"/>
    <xf numFmtId="0" fontId="4" fillId="0" borderId="0" xfId="0" applyFont="1"/>
    <xf numFmtId="173" fontId="1" fillId="0" borderId="0" xfId="0" applyNumberFormat="1" applyFo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DAF0A-03A5-451D-AE84-22E922EE5999}">
  <dimension ref="A1:AE43"/>
  <sheetViews>
    <sheetView tabSelected="1" topLeftCell="A10" zoomScale="70" zoomScaleNormal="70" workbookViewId="0">
      <selection activeCell="C42" sqref="C42"/>
    </sheetView>
  </sheetViews>
  <sheetFormatPr defaultRowHeight="14.4" x14ac:dyDescent="0.3"/>
  <cols>
    <col min="2" max="2" width="15" style="11" bestFit="1" customWidth="1"/>
    <col min="3" max="3" width="22.109375" bestFit="1" customWidth="1"/>
    <col min="4" max="4" width="19.5546875" bestFit="1" customWidth="1"/>
    <col min="5" max="5" width="13.33203125" bestFit="1" customWidth="1"/>
    <col min="7" max="7" width="19.109375" bestFit="1" customWidth="1"/>
    <col min="8" max="8" width="27.109375" bestFit="1" customWidth="1"/>
    <col min="9" max="9" width="12.6640625" bestFit="1" customWidth="1"/>
    <col min="10" max="10" width="17" bestFit="1" customWidth="1"/>
    <col min="11" max="11" width="13.33203125" bestFit="1" customWidth="1"/>
    <col min="12" max="12" width="12.6640625" bestFit="1" customWidth="1"/>
    <col min="13" max="13" width="13.77734375" bestFit="1" customWidth="1"/>
    <col min="14" max="14" width="12.6640625" bestFit="1" customWidth="1"/>
    <col min="15" max="16" width="13.77734375" bestFit="1" customWidth="1"/>
    <col min="17" max="17" width="12.6640625" bestFit="1" customWidth="1"/>
    <col min="18" max="18" width="13.77734375" bestFit="1" customWidth="1"/>
    <col min="19" max="19" width="12.6640625" bestFit="1" customWidth="1"/>
    <col min="20" max="21" width="19.6640625" bestFit="1" customWidth="1"/>
    <col min="22" max="22" width="12.6640625" bestFit="1" customWidth="1"/>
    <col min="23" max="24" width="13.77734375" bestFit="1" customWidth="1"/>
    <col min="25" max="25" width="12.6640625" bestFit="1" customWidth="1"/>
    <col min="26" max="26" width="19.6640625" bestFit="1" customWidth="1"/>
    <col min="27" max="27" width="12.6640625" bestFit="1" customWidth="1"/>
    <col min="28" max="28" width="13.77734375" bestFit="1" customWidth="1"/>
    <col min="29" max="29" width="12.6640625" bestFit="1" customWidth="1"/>
    <col min="30" max="30" width="20.77734375" bestFit="1" customWidth="1"/>
    <col min="31" max="31" width="30.77734375" bestFit="1" customWidth="1"/>
  </cols>
  <sheetData>
    <row r="1" spans="2:31" x14ac:dyDescent="0.3">
      <c r="B1" s="11" t="s">
        <v>51</v>
      </c>
      <c r="C1" t="s">
        <v>57</v>
      </c>
      <c r="D1" t="s">
        <v>58</v>
      </c>
      <c r="G1" t="s">
        <v>65</v>
      </c>
      <c r="H1" t="s">
        <v>59</v>
      </c>
      <c r="I1" t="s">
        <v>60</v>
      </c>
      <c r="J1" t="s">
        <v>72</v>
      </c>
      <c r="K1" t="s">
        <v>61</v>
      </c>
      <c r="L1" t="s">
        <v>62</v>
      </c>
      <c r="N1" t="s">
        <v>63</v>
      </c>
      <c r="O1" t="s">
        <v>66</v>
      </c>
      <c r="P1" t="s">
        <v>59</v>
      </c>
      <c r="Q1" t="s">
        <v>60</v>
      </c>
      <c r="R1" t="s">
        <v>74</v>
      </c>
      <c r="S1" t="s">
        <v>76</v>
      </c>
      <c r="T1" t="s">
        <v>77</v>
      </c>
      <c r="U1" t="s">
        <v>78</v>
      </c>
      <c r="V1" t="s">
        <v>63</v>
      </c>
      <c r="W1" t="s">
        <v>82</v>
      </c>
      <c r="X1" t="s">
        <v>83</v>
      </c>
      <c r="Y1" t="s">
        <v>60</v>
      </c>
      <c r="Z1" t="s">
        <v>93</v>
      </c>
      <c r="AA1" t="s">
        <v>63</v>
      </c>
      <c r="AB1" t="s">
        <v>90</v>
      </c>
      <c r="AC1" t="s">
        <v>91</v>
      </c>
      <c r="AD1" t="s">
        <v>92</v>
      </c>
      <c r="AE1" t="s">
        <v>89</v>
      </c>
    </row>
    <row r="2" spans="2:31" s="1" customFormat="1" x14ac:dyDescent="0.3">
      <c r="B2" s="12" t="s">
        <v>32</v>
      </c>
      <c r="C2" s="1" t="s">
        <v>0</v>
      </c>
      <c r="D2" s="1" t="s">
        <v>1</v>
      </c>
      <c r="E2" s="1" t="s">
        <v>2</v>
      </c>
      <c r="F2" s="1" t="s">
        <v>3</v>
      </c>
      <c r="G2" s="1" t="s">
        <v>64</v>
      </c>
      <c r="H2" s="1" t="s">
        <v>68</v>
      </c>
      <c r="I2" s="1" t="s">
        <v>4</v>
      </c>
      <c r="J2" s="1" t="s">
        <v>70</v>
      </c>
      <c r="K2" s="1" t="s">
        <v>71</v>
      </c>
      <c r="L2" s="1" t="s">
        <v>5</v>
      </c>
      <c r="M2" s="1" t="s">
        <v>79</v>
      </c>
      <c r="N2" s="1" t="s">
        <v>6</v>
      </c>
      <c r="O2" s="1" t="s">
        <v>67</v>
      </c>
      <c r="P2" s="1" t="s">
        <v>69</v>
      </c>
      <c r="Q2" s="1" t="s">
        <v>4</v>
      </c>
      <c r="R2" s="1" t="s">
        <v>73</v>
      </c>
      <c r="S2" s="1" t="s">
        <v>75</v>
      </c>
      <c r="T2" s="1" t="s">
        <v>7</v>
      </c>
      <c r="U2" s="1" t="s">
        <v>78</v>
      </c>
      <c r="V2" s="1" t="s">
        <v>8</v>
      </c>
      <c r="W2" s="1" t="s">
        <v>81</v>
      </c>
      <c r="X2" s="1" t="s">
        <v>80</v>
      </c>
      <c r="Y2" s="1" t="s">
        <v>9</v>
      </c>
      <c r="Z2" s="1" t="s">
        <v>84</v>
      </c>
      <c r="AA2" s="1" t="s">
        <v>85</v>
      </c>
      <c r="AB2" s="1" t="s">
        <v>86</v>
      </c>
      <c r="AC2" s="1" t="s">
        <v>87</v>
      </c>
      <c r="AD2" s="1" t="s">
        <v>88</v>
      </c>
      <c r="AE2" s="1" t="s">
        <v>89</v>
      </c>
    </row>
    <row r="3" spans="2:31" x14ac:dyDescent="0.3">
      <c r="B3" s="11">
        <v>20240809</v>
      </c>
      <c r="C3" t="s">
        <v>29</v>
      </c>
      <c r="D3" t="s">
        <v>13</v>
      </c>
      <c r="E3" t="s">
        <v>14</v>
      </c>
      <c r="F3">
        <v>1</v>
      </c>
      <c r="G3" s="10">
        <v>23.776222999999998</v>
      </c>
      <c r="H3" s="10">
        <v>24.32672488888889</v>
      </c>
      <c r="I3" s="10">
        <v>0.14258690680657463</v>
      </c>
      <c r="J3" s="10">
        <v>36.84782666666667</v>
      </c>
      <c r="K3" s="10">
        <v>0.10415746657370306</v>
      </c>
      <c r="L3" s="10">
        <v>1.2710348737307067</v>
      </c>
      <c r="M3" s="10">
        <v>36.43390755555555</v>
      </c>
      <c r="N3" s="10">
        <v>1.1204060927504025</v>
      </c>
      <c r="O3" s="10">
        <v>22.054408333333331</v>
      </c>
      <c r="P3" s="10">
        <v>21.960082999999997</v>
      </c>
      <c r="Q3" s="10">
        <v>7.2194607870363553E-2</v>
      </c>
      <c r="R3" s="10">
        <v>14.933807333333334</v>
      </c>
      <c r="S3" s="10">
        <v>6.6449292818283245</v>
      </c>
      <c r="T3" s="10">
        <v>4414985.5025648335</v>
      </c>
      <c r="U3" s="10">
        <v>3979531.7688801051</v>
      </c>
      <c r="V3" s="10">
        <v>9.909297977937441E-2</v>
      </c>
      <c r="W3" s="10">
        <v>21.813605666666664</v>
      </c>
      <c r="X3" s="10">
        <v>21.865658999999997</v>
      </c>
      <c r="Y3" s="10">
        <v>4.2078620433131701E-2</v>
      </c>
      <c r="Z3" s="10">
        <v>1778326.8013765188</v>
      </c>
      <c r="AA3" s="10">
        <v>1.4157324970965104</v>
      </c>
      <c r="AB3" s="10">
        <v>15.454698166666667</v>
      </c>
      <c r="AC3" s="10">
        <v>6.4894567493975108</v>
      </c>
      <c r="AD3" s="10">
        <v>3086432.2581680012</v>
      </c>
      <c r="AE3" s="10">
        <v>3243441.142187804</v>
      </c>
    </row>
    <row r="4" spans="2:31" x14ac:dyDescent="0.3">
      <c r="B4" s="11">
        <v>20240809</v>
      </c>
      <c r="C4" t="s">
        <v>30</v>
      </c>
      <c r="D4" t="s">
        <v>13</v>
      </c>
      <c r="E4" t="s">
        <v>14</v>
      </c>
      <c r="F4">
        <v>2</v>
      </c>
      <c r="G4" s="10">
        <v>24.318396666666668</v>
      </c>
      <c r="H4" s="10"/>
      <c r="I4" s="10">
        <v>7.3003965245427724E-2</v>
      </c>
      <c r="J4" s="10">
        <v>36.29898133333333</v>
      </c>
      <c r="K4" s="10">
        <v>0.26797369912307367</v>
      </c>
      <c r="L4" s="10">
        <v>1.8534193769253158</v>
      </c>
      <c r="M4" s="10"/>
      <c r="N4" s="10">
        <v>0.38299211785216819</v>
      </c>
      <c r="O4" s="10">
        <v>21.824219333333332</v>
      </c>
      <c r="P4" s="10"/>
      <c r="Q4" s="10">
        <v>0.13171046217450721</v>
      </c>
      <c r="R4" s="10">
        <v>15.336886666666667</v>
      </c>
      <c r="S4" s="10">
        <v>6.5246204556529284</v>
      </c>
      <c r="T4" s="10">
        <v>3346728.2963374155</v>
      </c>
      <c r="U4" s="10"/>
      <c r="V4" s="10">
        <v>0.15798488455193696</v>
      </c>
      <c r="W4" s="10">
        <v>21.509155333333336</v>
      </c>
      <c r="X4" s="10"/>
      <c r="Y4" s="10">
        <v>5.7216238454558768E-2</v>
      </c>
      <c r="Z4" s="10"/>
      <c r="AA4" s="10"/>
      <c r="AB4" s="10">
        <v>15.077735333333331</v>
      </c>
      <c r="AC4" s="10">
        <v>6.6019704712374265</v>
      </c>
      <c r="AD4" s="10">
        <v>3999175.5744673964</v>
      </c>
      <c r="AE4" s="10"/>
    </row>
    <row r="5" spans="2:31" x14ac:dyDescent="0.3">
      <c r="B5" s="11">
        <v>20240809</v>
      </c>
      <c r="C5" t="s">
        <v>31</v>
      </c>
      <c r="D5" t="s">
        <v>13</v>
      </c>
      <c r="E5" t="s">
        <v>14</v>
      </c>
      <c r="F5">
        <v>3</v>
      </c>
      <c r="G5" s="10">
        <v>24.885555</v>
      </c>
      <c r="H5" s="10"/>
      <c r="I5" s="10">
        <v>4.8543099344809298E-2</v>
      </c>
      <c r="J5" s="10">
        <v>36.154914666666663</v>
      </c>
      <c r="K5" s="10">
        <v>0.31097389815172249</v>
      </c>
      <c r="L5" s="10">
        <v>2.0463216455643498</v>
      </c>
      <c r="M5" s="10"/>
      <c r="N5" s="10">
        <v>0.10687394804888517</v>
      </c>
      <c r="O5" s="10">
        <v>22.001621333333333</v>
      </c>
      <c r="P5" s="10"/>
      <c r="Q5" s="10">
        <v>0.1119238499526458</v>
      </c>
      <c r="R5" s="10">
        <v>15.014474666666667</v>
      </c>
      <c r="S5" s="10">
        <v>6.6208521551153883</v>
      </c>
      <c r="T5" s="10">
        <v>4176881.5077380668</v>
      </c>
      <c r="U5" s="10"/>
      <c r="V5" s="10">
        <v>6.4756434400160323E-2</v>
      </c>
      <c r="W5" s="10">
        <v>22.274215999999999</v>
      </c>
      <c r="X5" s="10"/>
      <c r="Y5" s="10">
        <v>3.5165660788141359E-2</v>
      </c>
      <c r="Z5" s="10"/>
      <c r="AA5" s="10"/>
      <c r="AB5" s="10">
        <v>15.679433666666666</v>
      </c>
      <c r="AC5" s="10">
        <v>6.4223789759444578</v>
      </c>
      <c r="AD5" s="10">
        <v>2644715.5939280149</v>
      </c>
      <c r="AE5" s="10"/>
    </row>
    <row r="6" spans="2:31" x14ac:dyDescent="0.3">
      <c r="B6" s="11">
        <v>20241004</v>
      </c>
      <c r="C6" t="s">
        <v>29</v>
      </c>
      <c r="D6" t="s">
        <v>10</v>
      </c>
      <c r="E6" t="s">
        <v>14</v>
      </c>
      <c r="F6">
        <v>1</v>
      </c>
      <c r="G6" s="10">
        <v>27.352725999999997</v>
      </c>
      <c r="H6" s="10">
        <v>28.024797833333327</v>
      </c>
      <c r="I6" s="10">
        <v>5.5519999999997793E-3</v>
      </c>
      <c r="J6" s="10">
        <v>37.969507499999999</v>
      </c>
      <c r="K6" s="10">
        <v>-0.23063544698452354</v>
      </c>
      <c r="L6" s="10">
        <v>0.58798270655157603</v>
      </c>
      <c r="M6" s="10">
        <v>37.552040833333329</v>
      </c>
      <c r="N6" s="10">
        <v>7.303749999999809E-2</v>
      </c>
      <c r="O6" s="10">
        <v>23.509482499999997</v>
      </c>
      <c r="P6" s="10">
        <v>23.697788333333335</v>
      </c>
      <c r="Q6" s="10">
        <v>0.12241449999999965</v>
      </c>
      <c r="R6" s="10">
        <v>18.417396499999999</v>
      </c>
      <c r="S6" s="10">
        <v>5.6051674065341413</v>
      </c>
      <c r="T6" s="10">
        <v>402872.29869345331</v>
      </c>
      <c r="U6" s="10">
        <v>445864.65730151208</v>
      </c>
      <c r="V6" s="10">
        <v>4.5141499999999724E-2</v>
      </c>
      <c r="W6" s="10">
        <v>21.420573000000001</v>
      </c>
      <c r="X6" s="10">
        <v>21.479895333333332</v>
      </c>
      <c r="Y6" s="10">
        <v>9.9510999999999683E-2</v>
      </c>
      <c r="Z6" s="10"/>
      <c r="AA6" s="10"/>
      <c r="AB6" s="10">
        <v>15.057535999999999</v>
      </c>
      <c r="AC6" s="10">
        <v>6.6079994533307582</v>
      </c>
      <c r="AD6" s="10">
        <v>4055080.2501384458</v>
      </c>
      <c r="AE6" s="10">
        <v>5802756.7077249661</v>
      </c>
    </row>
    <row r="7" spans="2:31" x14ac:dyDescent="0.3">
      <c r="B7" s="11">
        <v>20241004</v>
      </c>
      <c r="C7" t="s">
        <v>30</v>
      </c>
      <c r="D7" t="s">
        <v>10</v>
      </c>
      <c r="E7" t="s">
        <v>14</v>
      </c>
      <c r="F7">
        <v>2</v>
      </c>
      <c r="G7" s="10">
        <v>28.716817499999998</v>
      </c>
      <c r="H7" s="10"/>
      <c r="I7" s="10">
        <v>3.9102500000000262E-2</v>
      </c>
      <c r="J7" s="10">
        <v>37.512415000000004</v>
      </c>
      <c r="K7" s="10">
        <v>-9.4205078119394159E-2</v>
      </c>
      <c r="L7" s="10">
        <v>0.80499822336818172</v>
      </c>
      <c r="M7" s="10"/>
      <c r="N7" s="10">
        <v>0.35368899999999925</v>
      </c>
      <c r="O7" s="10">
        <v>23.7607575</v>
      </c>
      <c r="P7" s="10"/>
      <c r="Q7" s="10">
        <v>5.8675499999999658E-2</v>
      </c>
      <c r="R7" s="10">
        <v>18.413657000000001</v>
      </c>
      <c r="S7" s="10">
        <v>5.6062835512190157</v>
      </c>
      <c r="T7" s="10">
        <v>403909.01942322752</v>
      </c>
      <c r="U7" s="10"/>
      <c r="V7" s="10">
        <v>4.8740000000009331E-3</v>
      </c>
      <c r="W7" s="10">
        <v>21.5445685</v>
      </c>
      <c r="X7" s="10"/>
      <c r="Y7" s="10">
        <v>3.3833500000000072E-2</v>
      </c>
      <c r="Z7" s="10"/>
      <c r="AA7" s="10"/>
      <c r="AB7" s="10">
        <v>14.063758</v>
      </c>
      <c r="AC7" s="10">
        <v>6.9046166568728244</v>
      </c>
      <c r="AD7" s="10">
        <v>8028171.7854265627</v>
      </c>
      <c r="AE7" s="10"/>
    </row>
    <row r="8" spans="2:31" x14ac:dyDescent="0.3">
      <c r="B8" s="11">
        <v>20241004</v>
      </c>
      <c r="C8" t="s">
        <v>31</v>
      </c>
      <c r="D8" t="s">
        <v>10</v>
      </c>
      <c r="E8" t="s">
        <v>14</v>
      </c>
      <c r="F8">
        <v>3</v>
      </c>
      <c r="G8" s="10">
        <v>28.004849999999998</v>
      </c>
      <c r="H8" s="10"/>
      <c r="I8" s="10">
        <v>7.7322000000000557E-2</v>
      </c>
      <c r="J8" s="10">
        <v>37.174199999999999</v>
      </c>
      <c r="K8" s="10">
        <v>6.7434108751118771E-3</v>
      </c>
      <c r="L8" s="10">
        <v>1.01564845188584</v>
      </c>
      <c r="M8" s="10"/>
      <c r="N8" s="10">
        <v>0</v>
      </c>
      <c r="O8" s="10">
        <v>23.823125000000001</v>
      </c>
      <c r="P8" s="10"/>
      <c r="Q8" s="10">
        <v>4.1620999999999242E-2</v>
      </c>
      <c r="R8" s="10">
        <v>18.016109499999999</v>
      </c>
      <c r="S8" s="10">
        <v>5.7249412672533211</v>
      </c>
      <c r="T8" s="10">
        <v>530812.65378785541</v>
      </c>
      <c r="U8" s="10"/>
      <c r="V8" s="10">
        <v>1.707500000000195E-3</v>
      </c>
      <c r="W8" s="10">
        <v>21.4745445</v>
      </c>
      <c r="X8" s="10"/>
      <c r="Y8" s="10">
        <v>5.0611499999998699E-2</v>
      </c>
      <c r="Z8" s="10"/>
      <c r="AA8" s="10"/>
      <c r="AB8" s="10">
        <v>14.6611145</v>
      </c>
      <c r="AC8" s="10">
        <v>6.7263210872912111</v>
      </c>
      <c r="AD8" s="10">
        <v>5325018.0876098908</v>
      </c>
      <c r="AE8" s="10"/>
    </row>
    <row r="9" spans="2:31" x14ac:dyDescent="0.3">
      <c r="B9" s="11">
        <v>20241204</v>
      </c>
      <c r="C9" t="s">
        <v>29</v>
      </c>
      <c r="D9" t="s">
        <v>12</v>
      </c>
      <c r="E9" t="s">
        <v>14</v>
      </c>
      <c r="F9">
        <v>1</v>
      </c>
      <c r="G9" s="10">
        <v>26.101748999999998</v>
      </c>
      <c r="H9" s="10">
        <v>25.619809166666666</v>
      </c>
      <c r="I9" s="10">
        <v>6.2026999999998722E-2</v>
      </c>
      <c r="J9" s="10">
        <v>37.003098000000001</v>
      </c>
      <c r="K9" s="10">
        <v>5.7812962385060729E-2</v>
      </c>
      <c r="L9" s="10">
        <v>1.142386237323332</v>
      </c>
      <c r="M9" s="10">
        <v>37.601530000000004</v>
      </c>
      <c r="N9" s="10">
        <v>0</v>
      </c>
      <c r="O9" s="10">
        <v>23.116845999999999</v>
      </c>
      <c r="P9" s="10">
        <v>23.282093666666668</v>
      </c>
      <c r="Q9" s="10">
        <v>7.2709999999993613E-3</v>
      </c>
      <c r="R9" s="10">
        <v>16.456839500000001</v>
      </c>
      <c r="S9" s="10">
        <v>6.1903433057035961</v>
      </c>
      <c r="T9" s="10">
        <v>1550041.4279200165</v>
      </c>
      <c r="U9" s="10">
        <v>909583.9779479393</v>
      </c>
      <c r="V9" s="10">
        <v>4.7236500000000348E-2</v>
      </c>
      <c r="W9" s="10">
        <v>20.670403</v>
      </c>
      <c r="X9" s="10">
        <v>20.682205</v>
      </c>
      <c r="Y9" s="10">
        <v>2.6700999999999198E-2</v>
      </c>
      <c r="Z9" s="10"/>
      <c r="AA9" s="10"/>
      <c r="AB9" s="10">
        <v>14.4069795</v>
      </c>
      <c r="AC9" s="10">
        <v>6.8021738562417848</v>
      </c>
      <c r="AD9" s="10">
        <v>6341235.1201038873</v>
      </c>
      <c r="AE9" s="10">
        <v>3131404.628417287</v>
      </c>
    </row>
    <row r="10" spans="2:31" x14ac:dyDescent="0.3">
      <c r="B10" s="11">
        <v>20241204</v>
      </c>
      <c r="C10" t="s">
        <v>30</v>
      </c>
      <c r="D10" t="s">
        <v>12</v>
      </c>
      <c r="E10" t="s">
        <v>14</v>
      </c>
      <c r="F10">
        <v>2</v>
      </c>
      <c r="G10" s="10">
        <v>26.026865999999998</v>
      </c>
      <c r="H10" s="10"/>
      <c r="I10" s="10">
        <v>1.098900000000036E-2</v>
      </c>
      <c r="J10" s="10">
        <v>37.896526000000001</v>
      </c>
      <c r="K10" s="10">
        <v>-0.2088523440779344</v>
      </c>
      <c r="L10" s="10">
        <v>0.61822655545854266</v>
      </c>
      <c r="M10" s="10"/>
      <c r="N10" s="10">
        <v>0</v>
      </c>
      <c r="O10" s="10">
        <v>22.722034999999998</v>
      </c>
      <c r="P10" s="10"/>
      <c r="Q10" s="10">
        <v>9.7904999999999021E-2</v>
      </c>
      <c r="R10" s="10">
        <v>17.599193</v>
      </c>
      <c r="S10" s="10">
        <v>5.8493801322116381</v>
      </c>
      <c r="T10" s="10">
        <v>706936.05531271256</v>
      </c>
      <c r="U10" s="10"/>
      <c r="V10" s="10">
        <v>0.16460299999999961</v>
      </c>
      <c r="W10" s="10">
        <v>20.647052000000002</v>
      </c>
      <c r="X10" s="10"/>
      <c r="Y10" s="10">
        <v>2.8879999999999129E-2</v>
      </c>
      <c r="Z10" s="10"/>
      <c r="AA10" s="10"/>
      <c r="AB10" s="10">
        <v>16.8894175</v>
      </c>
      <c r="AC10" s="10">
        <v>6.061229885328201</v>
      </c>
      <c r="AD10" s="10">
        <v>1151409.7039743238</v>
      </c>
      <c r="AE10" s="10"/>
    </row>
    <row r="11" spans="2:31" x14ac:dyDescent="0.3">
      <c r="B11" s="11">
        <v>20241204</v>
      </c>
      <c r="C11" t="s">
        <v>31</v>
      </c>
      <c r="D11" t="s">
        <v>12</v>
      </c>
      <c r="E11" t="s">
        <v>14</v>
      </c>
      <c r="F11">
        <v>3</v>
      </c>
      <c r="G11" s="10">
        <v>24.730812499999999</v>
      </c>
      <c r="H11" s="10"/>
      <c r="I11" s="10">
        <v>7.4787499999999341E-2</v>
      </c>
      <c r="J11" s="10">
        <v>37.904966000000002</v>
      </c>
      <c r="K11" s="10">
        <v>-0.21137146726026934</v>
      </c>
      <c r="L11" s="10">
        <v>0.61465091538110905</v>
      </c>
      <c r="M11" s="10"/>
      <c r="N11" s="10">
        <v>4.8173999999999495E-2</v>
      </c>
      <c r="O11" s="10">
        <v>24.007399999999997</v>
      </c>
      <c r="P11" s="10"/>
      <c r="Q11" s="10">
        <v>3.8439999999999586E-2</v>
      </c>
      <c r="R11" s="10">
        <v>18.1876715</v>
      </c>
      <c r="S11" s="10">
        <v>5.6737344175604481</v>
      </c>
      <c r="T11" s="10">
        <v>471774.45061108895</v>
      </c>
      <c r="U11" s="10"/>
      <c r="V11" s="10">
        <v>1.9561500000000009E-2</v>
      </c>
      <c r="W11" s="10">
        <v>20.72916</v>
      </c>
      <c r="X11" s="10"/>
      <c r="Y11" s="10">
        <v>5.0394000000000716E-2</v>
      </c>
      <c r="Z11" s="10"/>
      <c r="AA11" s="10"/>
      <c r="AB11" s="10">
        <v>16.159430999999998</v>
      </c>
      <c r="AC11" s="10">
        <v>6.279112102738388</v>
      </c>
      <c r="AD11" s="10">
        <v>1901569.0611736497</v>
      </c>
      <c r="AE11" s="10"/>
    </row>
    <row r="12" spans="2:31" x14ac:dyDescent="0.3">
      <c r="B12" s="11">
        <v>20240809</v>
      </c>
      <c r="C12" t="s">
        <v>23</v>
      </c>
      <c r="D12" t="s">
        <v>13</v>
      </c>
      <c r="E12" t="s">
        <v>19</v>
      </c>
      <c r="F12">
        <v>1</v>
      </c>
      <c r="G12" s="10">
        <v>25.041664666666666</v>
      </c>
      <c r="H12" s="10">
        <v>25.47247177777778</v>
      </c>
      <c r="I12" s="10">
        <v>5.2340730706485435E-2</v>
      </c>
      <c r="J12" s="10">
        <v>36.76672966666667</v>
      </c>
      <c r="K12" s="10">
        <v>0.12836283774880464</v>
      </c>
      <c r="L12" s="10">
        <v>1.3438872627427101</v>
      </c>
      <c r="M12" s="10">
        <v>36.743739555555557</v>
      </c>
      <c r="N12" s="10">
        <v>0.72363814543381355</v>
      </c>
      <c r="O12" s="10">
        <v>23.338817666666667</v>
      </c>
      <c r="P12" s="10">
        <v>23.789421666666669</v>
      </c>
      <c r="Q12" s="10">
        <v>0.19726579305146241</v>
      </c>
      <c r="R12" s="10">
        <v>19.208251666666669</v>
      </c>
      <c r="S12" s="10">
        <v>5.3691174557971939</v>
      </c>
      <c r="T12" s="10">
        <v>233946.98673366732</v>
      </c>
      <c r="U12" s="10">
        <v>211790.74188971464</v>
      </c>
      <c r="V12" s="10">
        <v>2.6300058736732634E-2</v>
      </c>
      <c r="W12" s="10">
        <v>24.651033999999999</v>
      </c>
      <c r="X12" s="10">
        <v>23.327793666666665</v>
      </c>
      <c r="Y12" s="10">
        <v>2.6226960441499133E-2</v>
      </c>
      <c r="Z12" s="10">
        <v>97617.863578795048</v>
      </c>
      <c r="AA12" s="10">
        <v>1.4637401840397746</v>
      </c>
      <c r="AB12" s="10">
        <v>14.957203999999999</v>
      </c>
      <c r="AC12" s="10">
        <v>6.6379459778722385</v>
      </c>
      <c r="AD12" s="10">
        <v>4344561.7856896268</v>
      </c>
      <c r="AE12" s="10">
        <v>5774458.1122717755</v>
      </c>
    </row>
    <row r="13" spans="2:31" x14ac:dyDescent="0.3">
      <c r="B13" s="11">
        <v>20240809</v>
      </c>
      <c r="C13" t="s">
        <v>24</v>
      </c>
      <c r="D13" t="s">
        <v>13</v>
      </c>
      <c r="E13" t="s">
        <v>19</v>
      </c>
      <c r="F13">
        <v>2</v>
      </c>
      <c r="G13" s="10">
        <v>26.414334666666665</v>
      </c>
      <c r="H13" s="10"/>
      <c r="I13" s="10">
        <v>0.16027758092828265</v>
      </c>
      <c r="J13" s="10">
        <v>37.043615000000003</v>
      </c>
      <c r="K13" s="10">
        <v>4.5719678738295855E-2</v>
      </c>
      <c r="L13" s="10">
        <v>1.1110143765016582</v>
      </c>
      <c r="M13" s="10"/>
      <c r="N13" s="10">
        <v>0.76278100000000038</v>
      </c>
      <c r="O13" s="10">
        <v>24.908639333333337</v>
      </c>
      <c r="P13" s="10"/>
      <c r="Q13" s="10">
        <v>2.9796581877047104E-2</v>
      </c>
      <c r="R13" s="10">
        <v>18.883311666666668</v>
      </c>
      <c r="S13" s="10">
        <v>5.4661036983171121</v>
      </c>
      <c r="T13" s="10">
        <v>292485.06733497116</v>
      </c>
      <c r="U13" s="10"/>
      <c r="V13" s="10">
        <v>3.6919372135626238E-2</v>
      </c>
      <c r="W13" s="10">
        <v>22.709037999999996</v>
      </c>
      <c r="X13" s="10"/>
      <c r="Y13" s="10">
        <v>6.9859459507405686E-2</v>
      </c>
      <c r="Z13" s="10"/>
      <c r="AA13" s="10"/>
      <c r="AB13" s="10">
        <v>14.259615333333334</v>
      </c>
      <c r="AC13" s="10">
        <v>6.8461582743099783</v>
      </c>
      <c r="AD13" s="10">
        <v>7017109.8342385804</v>
      </c>
      <c r="AE13" s="10"/>
    </row>
    <row r="14" spans="2:31" x14ac:dyDescent="0.3">
      <c r="B14" s="11">
        <v>20240809</v>
      </c>
      <c r="C14" t="s">
        <v>25</v>
      </c>
      <c r="D14" t="s">
        <v>13</v>
      </c>
      <c r="E14" t="s">
        <v>19</v>
      </c>
      <c r="F14">
        <v>3</v>
      </c>
      <c r="G14" s="10">
        <v>24.961416</v>
      </c>
      <c r="H14" s="10"/>
      <c r="I14" s="10">
        <v>4.393132267528517E-2</v>
      </c>
      <c r="J14" s="10">
        <v>36.420873999999998</v>
      </c>
      <c r="K14" s="10">
        <v>0.23159186945995636</v>
      </c>
      <c r="L14" s="10">
        <v>1.7044798421589689</v>
      </c>
      <c r="M14" s="10"/>
      <c r="N14" s="10">
        <v>0.30746955795438924</v>
      </c>
      <c r="O14" s="10">
        <v>23.120808</v>
      </c>
      <c r="P14" s="10"/>
      <c r="Q14" s="10">
        <v>4.2159314731938707E-2</v>
      </c>
      <c r="R14" s="10">
        <v>20.320338666666668</v>
      </c>
      <c r="S14" s="10">
        <v>5.0371880550301356</v>
      </c>
      <c r="T14" s="10">
        <v>108940.17160050543</v>
      </c>
      <c r="U14" s="10"/>
      <c r="V14" s="10">
        <v>5.1664592339005271E-2</v>
      </c>
      <c r="W14" s="10">
        <v>22.623308999999995</v>
      </c>
      <c r="X14" s="10"/>
      <c r="Y14" s="10">
        <v>9.2701436281574179E-2</v>
      </c>
      <c r="Z14" s="10"/>
      <c r="AA14" s="10"/>
      <c r="AB14" s="10">
        <v>14.496781333333333</v>
      </c>
      <c r="AC14" s="10">
        <v>6.775370315937729</v>
      </c>
      <c r="AD14" s="10">
        <v>5961702.716887122</v>
      </c>
      <c r="AE14" s="10"/>
    </row>
    <row r="15" spans="2:31" x14ac:dyDescent="0.3">
      <c r="B15" s="11">
        <v>20241004</v>
      </c>
      <c r="C15" t="s">
        <v>23</v>
      </c>
      <c r="D15" t="s">
        <v>10</v>
      </c>
      <c r="E15" t="s">
        <v>19</v>
      </c>
      <c r="F15">
        <v>1</v>
      </c>
      <c r="G15" s="10">
        <v>28.0122365</v>
      </c>
      <c r="H15" s="10">
        <v>26.80181</v>
      </c>
      <c r="I15" s="10">
        <v>8.8663499999999118E-2</v>
      </c>
      <c r="J15" s="10">
        <v>37.884743</v>
      </c>
      <c r="K15" s="10">
        <v>-0.205335421274917</v>
      </c>
      <c r="L15" s="10">
        <v>0.62325328857931939</v>
      </c>
      <c r="M15" s="10">
        <v>37.703120166666672</v>
      </c>
      <c r="N15" s="10">
        <v>0</v>
      </c>
      <c r="O15" s="10">
        <v>24.226652000000001</v>
      </c>
      <c r="P15" s="10">
        <v>24.129142666666667</v>
      </c>
      <c r="Q15" s="10">
        <v>5.4415000000000546E-2</v>
      </c>
      <c r="R15" s="10">
        <v>22.390874</v>
      </c>
      <c r="S15" s="10">
        <v>4.4191864486267205</v>
      </c>
      <c r="T15" s="10">
        <v>26253.453985640645</v>
      </c>
      <c r="U15" s="10">
        <v>24234.591819430527</v>
      </c>
      <c r="V15" s="10">
        <v>0.11436600000000041</v>
      </c>
      <c r="W15" s="10">
        <v>24.703491</v>
      </c>
      <c r="X15" s="10">
        <v>24.383038333333332</v>
      </c>
      <c r="Y15" s="10">
        <v>0.11331000000000024</v>
      </c>
      <c r="Z15" s="10"/>
      <c r="AA15" s="10"/>
      <c r="AB15" s="10">
        <v>16.485033000000001</v>
      </c>
      <c r="AC15" s="10">
        <v>6.181928270224784</v>
      </c>
      <c r="AD15" s="10">
        <v>1520296.4108938738</v>
      </c>
      <c r="AE15" s="10">
        <v>3688383.821070509</v>
      </c>
    </row>
    <row r="16" spans="2:31" x14ac:dyDescent="0.3">
      <c r="B16" s="11">
        <v>20241004</v>
      </c>
      <c r="C16" t="s">
        <v>24</v>
      </c>
      <c r="D16" t="s">
        <v>10</v>
      </c>
      <c r="E16" t="s">
        <v>19</v>
      </c>
      <c r="F16">
        <v>2</v>
      </c>
      <c r="G16" s="10">
        <v>26.433869999999999</v>
      </c>
      <c r="H16" s="10"/>
      <c r="I16" s="10">
        <v>8.42969999999994E-2</v>
      </c>
      <c r="J16" s="10">
        <v>37.070757499999999</v>
      </c>
      <c r="K16" s="10">
        <v>3.7618339760033592E-2</v>
      </c>
      <c r="L16" s="10">
        <v>1.0904815943638262</v>
      </c>
      <c r="M16" s="10"/>
      <c r="N16" s="10">
        <v>0.32375249999999767</v>
      </c>
      <c r="O16" s="10">
        <v>24.2849225</v>
      </c>
      <c r="P16" s="10"/>
      <c r="Q16" s="10">
        <v>0.11111749999999887</v>
      </c>
      <c r="R16" s="10">
        <v>23.455224999999999</v>
      </c>
      <c r="S16" s="10">
        <v>4.101505017555394</v>
      </c>
      <c r="T16" s="10">
        <v>12632.956990182032</v>
      </c>
      <c r="U16" s="10"/>
      <c r="V16" s="10">
        <v>6.4428000000001262E-2</v>
      </c>
      <c r="W16" s="10">
        <v>24.306570999999998</v>
      </c>
      <c r="X16" s="10"/>
      <c r="Y16" s="10">
        <v>1.0582999999998677E-2</v>
      </c>
      <c r="Z16" s="10"/>
      <c r="AA16" s="10"/>
      <c r="AB16" s="10">
        <v>14.5567645</v>
      </c>
      <c r="AC16" s="10">
        <v>6.7574668816130972</v>
      </c>
      <c r="AD16" s="10">
        <v>5720933.2635089485</v>
      </c>
      <c r="AE16" s="10"/>
    </row>
    <row r="17" spans="2:31" x14ac:dyDescent="0.3">
      <c r="B17" s="11">
        <v>20241004</v>
      </c>
      <c r="C17" t="s">
        <v>25</v>
      </c>
      <c r="D17" t="s">
        <v>10</v>
      </c>
      <c r="E17" t="s">
        <v>19</v>
      </c>
      <c r="F17">
        <v>3</v>
      </c>
      <c r="G17" s="10">
        <v>25.9593235</v>
      </c>
      <c r="H17" s="10"/>
      <c r="I17" s="10">
        <v>1.880650000000017E-2</v>
      </c>
      <c r="J17" s="10">
        <v>38.153860000000002</v>
      </c>
      <c r="K17" s="10">
        <v>-0.28565993234844811</v>
      </c>
      <c r="L17" s="10">
        <v>0.51801229478858735</v>
      </c>
      <c r="M17" s="10"/>
      <c r="N17" s="10">
        <v>0</v>
      </c>
      <c r="O17" s="10">
        <v>23.875853499999998</v>
      </c>
      <c r="P17" s="10"/>
      <c r="Q17" s="10">
        <v>2.384850000000149E-2</v>
      </c>
      <c r="R17" s="10">
        <v>22.022489499999999</v>
      </c>
      <c r="S17" s="10">
        <v>4.5291397583379869</v>
      </c>
      <c r="T17" s="10">
        <v>33817.364482468896</v>
      </c>
      <c r="U17" s="10"/>
      <c r="V17" s="10">
        <v>8.3856499999999556E-2</v>
      </c>
      <c r="W17" s="10">
        <v>24.139053000000001</v>
      </c>
      <c r="X17" s="10"/>
      <c r="Y17" s="10">
        <v>8.1807999999998771E-2</v>
      </c>
      <c r="Z17" s="10"/>
      <c r="AA17" s="10"/>
      <c r="AB17" s="10">
        <v>15.1429385</v>
      </c>
      <c r="AC17" s="10">
        <v>6.5825090010109228</v>
      </c>
      <c r="AD17" s="10">
        <v>3823921.7888087058</v>
      </c>
      <c r="AE17" s="10"/>
    </row>
    <row r="18" spans="2:31" x14ac:dyDescent="0.3">
      <c r="B18" s="11">
        <v>20241204</v>
      </c>
      <c r="C18" t="s">
        <v>23</v>
      </c>
      <c r="D18" t="s">
        <v>12</v>
      </c>
      <c r="E18" t="s">
        <v>19</v>
      </c>
      <c r="F18">
        <v>1</v>
      </c>
      <c r="G18" s="10">
        <v>25.061583499999998</v>
      </c>
      <c r="H18" s="10">
        <v>25.148434666666663</v>
      </c>
      <c r="I18" s="10">
        <v>6.167850000000108E-2</v>
      </c>
      <c r="J18" s="10">
        <v>37.298470999999999</v>
      </c>
      <c r="K18" s="10">
        <v>-3.0348290190294946E-2</v>
      </c>
      <c r="L18" s="10">
        <v>0.932506160930484</v>
      </c>
      <c r="M18" s="10">
        <v>36.866914166666668</v>
      </c>
      <c r="N18" s="10">
        <v>0.39143899999999832</v>
      </c>
      <c r="O18" s="10">
        <v>24.505865</v>
      </c>
      <c r="P18" s="10">
        <v>24.578928000000001</v>
      </c>
      <c r="Q18" s="10">
        <v>4.9969999999994741E-3</v>
      </c>
      <c r="R18" s="10">
        <v>22.510908999999998</v>
      </c>
      <c r="S18" s="10">
        <v>4.3833590847414552</v>
      </c>
      <c r="T18" s="10">
        <v>24174.588193121115</v>
      </c>
      <c r="U18" s="10">
        <v>56828.257027239968</v>
      </c>
      <c r="V18" s="10">
        <v>0.30613199999999985</v>
      </c>
      <c r="W18" s="10">
        <v>23.746963999999998</v>
      </c>
      <c r="X18" s="10">
        <v>23.283970333333333</v>
      </c>
      <c r="Y18" s="10">
        <v>1.4836000000000737E-2</v>
      </c>
      <c r="Z18" s="10"/>
      <c r="AA18" s="10"/>
      <c r="AB18" s="10">
        <v>17.411473000000001</v>
      </c>
      <c r="AC18" s="10">
        <v>5.9054097298168537</v>
      </c>
      <c r="AD18" s="10">
        <v>804284.55678888771</v>
      </c>
      <c r="AE18" s="10">
        <v>2341139.0119118965</v>
      </c>
    </row>
    <row r="19" spans="2:31" x14ac:dyDescent="0.3">
      <c r="B19" s="11">
        <v>20241204</v>
      </c>
      <c r="C19" t="s">
        <v>24</v>
      </c>
      <c r="D19" t="s">
        <v>12</v>
      </c>
      <c r="E19" t="s">
        <v>19</v>
      </c>
      <c r="F19">
        <v>2</v>
      </c>
      <c r="G19" s="10">
        <v>25.263421999999998</v>
      </c>
      <c r="H19" s="10"/>
      <c r="I19" s="10">
        <v>4.2575999999998615E-2</v>
      </c>
      <c r="J19" s="10">
        <v>36.817872999999999</v>
      </c>
      <c r="K19" s="10">
        <v>0.11309786658507193</v>
      </c>
      <c r="L19" s="10">
        <v>1.2974716182638444</v>
      </c>
      <c r="M19" s="10"/>
      <c r="N19" s="10">
        <v>4.7029000000001986E-2</v>
      </c>
      <c r="O19" s="10">
        <v>24.33718</v>
      </c>
      <c r="P19" s="10"/>
      <c r="Q19" s="10">
        <v>4.2103999999998365E-2</v>
      </c>
      <c r="R19" s="10">
        <v>20.672901</v>
      </c>
      <c r="S19" s="10">
        <v>4.9319572556085358</v>
      </c>
      <c r="T19" s="10">
        <v>85498.255913821369</v>
      </c>
      <c r="U19" s="10"/>
      <c r="V19" s="10">
        <v>8.97199999999998E-3</v>
      </c>
      <c r="W19" s="10">
        <v>23.071638</v>
      </c>
      <c r="X19" s="10"/>
      <c r="Y19" s="10">
        <v>2.10480000000004E-2</v>
      </c>
      <c r="Z19" s="10"/>
      <c r="AA19" s="10"/>
      <c r="AB19" s="10">
        <v>15.9676595</v>
      </c>
      <c r="AC19" s="10">
        <v>6.3363509690134183</v>
      </c>
      <c r="AD19" s="10">
        <v>2169456.6126209972</v>
      </c>
      <c r="AE19" s="10"/>
    </row>
    <row r="20" spans="2:31" x14ac:dyDescent="0.3">
      <c r="B20" s="11">
        <v>20241204</v>
      </c>
      <c r="C20" t="s">
        <v>25</v>
      </c>
      <c r="D20" t="s">
        <v>12</v>
      </c>
      <c r="E20" t="s">
        <v>19</v>
      </c>
      <c r="F20">
        <v>3</v>
      </c>
      <c r="G20" s="10">
        <v>25.120298500000001</v>
      </c>
      <c r="H20" s="10"/>
      <c r="I20" s="10">
        <v>6.1464499999999589E-2</v>
      </c>
      <c r="J20" s="10">
        <v>36.484398499999998</v>
      </c>
      <c r="K20" s="10">
        <v>0.21263143810968721</v>
      </c>
      <c r="L20" s="10">
        <v>1.6316666542315521</v>
      </c>
      <c r="M20" s="10"/>
      <c r="N20" s="10">
        <v>1.7681499999998351E-2</v>
      </c>
      <c r="O20" s="10">
        <v>24.893739</v>
      </c>
      <c r="P20" s="10"/>
      <c r="Q20" s="10">
        <v>0.10869699999999938</v>
      </c>
      <c r="R20" s="10">
        <v>21.168650499999998</v>
      </c>
      <c r="S20" s="10">
        <v>4.7839887653145494</v>
      </c>
      <c r="T20" s="10">
        <v>60811.926974777423</v>
      </c>
      <c r="U20" s="10"/>
      <c r="V20" s="10">
        <v>5.4690500000001308E-2</v>
      </c>
      <c r="W20" s="10">
        <v>23.033309000000003</v>
      </c>
      <c r="X20" s="10"/>
      <c r="Y20" s="10">
        <v>0.15370500000000042</v>
      </c>
      <c r="Z20" s="10"/>
      <c r="AA20" s="10"/>
      <c r="AB20" s="10">
        <v>15.059476499999999</v>
      </c>
      <c r="AC20" s="10">
        <v>6.6074202639308393</v>
      </c>
      <c r="AD20" s="10">
        <v>4049675.866325804</v>
      </c>
      <c r="AE20" s="10"/>
    </row>
    <row r="21" spans="2:31" x14ac:dyDescent="0.3">
      <c r="B21" s="11">
        <v>20241004</v>
      </c>
      <c r="C21" t="s">
        <v>26</v>
      </c>
      <c r="D21" t="s">
        <v>10</v>
      </c>
      <c r="E21" t="s">
        <v>11</v>
      </c>
      <c r="F21">
        <v>1</v>
      </c>
      <c r="G21" s="10">
        <v>25.957630000000002</v>
      </c>
      <c r="H21" s="10">
        <v>26.598891166666665</v>
      </c>
      <c r="I21" s="10">
        <v>1.8465000000000842E-2</v>
      </c>
      <c r="J21" s="10">
        <v>36.503419999999998</v>
      </c>
      <c r="K21" s="10">
        <v>0.20695400900864591</v>
      </c>
      <c r="L21" s="10">
        <v>1.6104750797821201</v>
      </c>
      <c r="M21" s="10">
        <v>36.066718333333334</v>
      </c>
      <c r="N21" s="10">
        <v>0.241340000000001</v>
      </c>
      <c r="O21" s="10">
        <v>24.9407055</v>
      </c>
      <c r="P21" s="10">
        <v>25.0525205</v>
      </c>
      <c r="Q21" s="10">
        <v>3.1355500000000092E-2</v>
      </c>
      <c r="R21" s="10">
        <v>20.591557999999999</v>
      </c>
      <c r="S21" s="10">
        <v>4.9562360514640718</v>
      </c>
      <c r="T21" s="10">
        <v>90414.076654344812</v>
      </c>
      <c r="U21" s="10">
        <v>45873.306661685849</v>
      </c>
      <c r="V21" s="10">
        <v>5.8137999999999579E-2</v>
      </c>
      <c r="W21" s="10">
        <v>24.667728500000003</v>
      </c>
      <c r="X21" s="10">
        <v>23.984307333333334</v>
      </c>
      <c r="Y21" s="10">
        <v>2.5445000000008378E-3</v>
      </c>
      <c r="Z21" s="10">
        <v>42388.105244533726</v>
      </c>
      <c r="AA21" s="10">
        <v>0.86664978073886412</v>
      </c>
      <c r="AB21" s="10">
        <v>13.8200375</v>
      </c>
      <c r="AC21" s="10">
        <v>6.9773609651145785</v>
      </c>
      <c r="AD21" s="10">
        <v>9492070.7173111178</v>
      </c>
      <c r="AE21" s="10">
        <v>13257910.109500298</v>
      </c>
    </row>
    <row r="22" spans="2:31" x14ac:dyDescent="0.3">
      <c r="B22" s="11">
        <v>20241004</v>
      </c>
      <c r="C22" t="s">
        <v>27</v>
      </c>
      <c r="D22" t="s">
        <v>10</v>
      </c>
      <c r="E22" t="s">
        <v>11</v>
      </c>
      <c r="F22">
        <v>2</v>
      </c>
      <c r="G22" s="10">
        <v>26.489551500000001</v>
      </c>
      <c r="H22" s="10"/>
      <c r="I22" s="10">
        <v>8.0265499999999435E-2</v>
      </c>
      <c r="J22" s="10">
        <v>35.373553999999999</v>
      </c>
      <c r="K22" s="10">
        <v>0.54418998454569767</v>
      </c>
      <c r="L22" s="10">
        <v>3.5009828598428494</v>
      </c>
      <c r="M22" s="10"/>
      <c r="N22" s="10">
        <v>9.3230999999999398E-2</v>
      </c>
      <c r="O22" s="10">
        <v>25.482471500000003</v>
      </c>
      <c r="P22" s="10"/>
      <c r="Q22" s="10">
        <v>7.9694500000000446E-2</v>
      </c>
      <c r="R22" s="10">
        <v>22.526989999999998</v>
      </c>
      <c r="S22" s="10">
        <v>4.3785593193510364</v>
      </c>
      <c r="T22" s="10">
        <v>23908.884793683228</v>
      </c>
      <c r="U22" s="10"/>
      <c r="V22" s="10">
        <v>1.7152000000001166E-2</v>
      </c>
      <c r="W22" s="10">
        <v>23.297198999999999</v>
      </c>
      <c r="X22" s="10"/>
      <c r="Y22" s="10">
        <v>9.0409999999998547E-3</v>
      </c>
      <c r="Z22" s="10"/>
      <c r="AA22" s="10"/>
      <c r="AB22" s="10">
        <v>13.398889</v>
      </c>
      <c r="AC22" s="10">
        <v>7.103062973355792</v>
      </c>
      <c r="AD22" s="10">
        <v>12678356.906200452</v>
      </c>
      <c r="AE22" s="10"/>
    </row>
    <row r="23" spans="2:31" x14ac:dyDescent="0.3">
      <c r="B23" s="11">
        <v>20241004</v>
      </c>
      <c r="C23" t="s">
        <v>28</v>
      </c>
      <c r="D23" t="s">
        <v>10</v>
      </c>
      <c r="E23" t="s">
        <v>11</v>
      </c>
      <c r="F23">
        <v>3</v>
      </c>
      <c r="G23" s="10">
        <v>27.349491999999998</v>
      </c>
      <c r="H23" s="10"/>
      <c r="I23" s="10">
        <v>5.9230000000010108E-3</v>
      </c>
      <c r="J23" s="10">
        <v>36.323180999999998</v>
      </c>
      <c r="K23" s="10">
        <v>0.26075072029549062</v>
      </c>
      <c r="L23" s="10">
        <v>1.8228491089574175</v>
      </c>
      <c r="M23" s="10"/>
      <c r="N23" s="10">
        <v>1.2436000000001002E-2</v>
      </c>
      <c r="O23" s="10">
        <v>24.734384500000001</v>
      </c>
      <c r="P23" s="10"/>
      <c r="Q23" s="10">
        <v>4.8076500000000522E-2</v>
      </c>
      <c r="R23" s="10">
        <v>22.564715499999998</v>
      </c>
      <c r="S23" s="10">
        <v>4.3672992267425998</v>
      </c>
      <c r="T23" s="10">
        <v>23296.958537029521</v>
      </c>
      <c r="U23" s="10"/>
      <c r="V23" s="10">
        <v>7.8892500000000254E-2</v>
      </c>
      <c r="W23" s="10">
        <v>23.987994499999999</v>
      </c>
      <c r="X23" s="10"/>
      <c r="Y23" s="10">
        <v>0.10751050000000006</v>
      </c>
      <c r="Z23" s="10"/>
      <c r="AA23" s="10"/>
      <c r="AB23" s="10">
        <v>12.9213565</v>
      </c>
      <c r="AC23" s="10">
        <v>7.2455941571316966</v>
      </c>
      <c r="AD23" s="10">
        <v>17603302.704989325</v>
      </c>
      <c r="AE23" s="10"/>
    </row>
    <row r="24" spans="2:31" x14ac:dyDescent="0.3">
      <c r="B24" s="11">
        <v>20241204</v>
      </c>
      <c r="C24" t="s">
        <v>26</v>
      </c>
      <c r="D24" t="s">
        <v>12</v>
      </c>
      <c r="E24" t="s">
        <v>11</v>
      </c>
      <c r="F24">
        <v>1</v>
      </c>
      <c r="G24" s="10">
        <v>25.135547500000001</v>
      </c>
      <c r="H24" s="10">
        <v>25.401149500000002</v>
      </c>
      <c r="I24" s="10">
        <v>3.811649999999922E-2</v>
      </c>
      <c r="J24" s="10">
        <v>37.134270000000001</v>
      </c>
      <c r="K24" s="10">
        <v>1.8661490101491651E-2</v>
      </c>
      <c r="L24" s="10">
        <v>1.0439062315677856</v>
      </c>
      <c r="M24" s="10">
        <v>36.807284833333334</v>
      </c>
      <c r="N24" s="10">
        <v>0.91810600000000164</v>
      </c>
      <c r="O24" s="10">
        <v>23.887625</v>
      </c>
      <c r="P24" s="10">
        <v>24.038262166666666</v>
      </c>
      <c r="Q24" s="10">
        <v>3.2994999999999663E-2</v>
      </c>
      <c r="R24" s="10">
        <v>22.243431999999999</v>
      </c>
      <c r="S24" s="10">
        <v>4.4631940979454319</v>
      </c>
      <c r="T24" s="10">
        <v>29053.208307745514</v>
      </c>
      <c r="U24" s="10">
        <v>38902.903827381604</v>
      </c>
      <c r="V24" s="10">
        <v>2.9037999999999897E-2</v>
      </c>
      <c r="W24" s="10">
        <v>23.625699999999998</v>
      </c>
      <c r="X24" s="10">
        <v>23.797355</v>
      </c>
      <c r="Y24" s="10">
        <v>6.600999999999857E-3</v>
      </c>
      <c r="Z24" s="10"/>
      <c r="AA24" s="10"/>
      <c r="AB24" s="10">
        <v>13.84582425</v>
      </c>
      <c r="AC24" s="10">
        <v>6.9696642826830519</v>
      </c>
      <c r="AD24" s="10">
        <v>9325331.5747788828</v>
      </c>
      <c r="AE24" s="10">
        <v>4886017.5192674352</v>
      </c>
    </row>
    <row r="25" spans="2:31" x14ac:dyDescent="0.3">
      <c r="B25" s="11">
        <v>20241204</v>
      </c>
      <c r="C25" t="s">
        <v>27</v>
      </c>
      <c r="D25" t="s">
        <v>12</v>
      </c>
      <c r="E25" t="s">
        <v>11</v>
      </c>
      <c r="F25">
        <v>2</v>
      </c>
      <c r="G25" s="10">
        <v>25.737413500000002</v>
      </c>
      <c r="H25" s="10"/>
      <c r="I25" s="10">
        <v>0.26451849999999943</v>
      </c>
      <c r="J25" s="10">
        <v>36.375814500000004</v>
      </c>
      <c r="K25" s="10">
        <v>0.24504097266308911</v>
      </c>
      <c r="L25" s="10">
        <v>1.7580894696457754</v>
      </c>
      <c r="M25" s="10"/>
      <c r="N25" s="10">
        <v>5.1797500000002827E-2</v>
      </c>
      <c r="O25" s="10">
        <v>23.848706499999999</v>
      </c>
      <c r="P25" s="10"/>
      <c r="Q25" s="10">
        <v>4.7633499999999884E-2</v>
      </c>
      <c r="R25" s="10">
        <v>22.910803999999999</v>
      </c>
      <c r="S25" s="10">
        <v>4.2640007002627742</v>
      </c>
      <c r="T25" s="10">
        <v>18365.4130461202</v>
      </c>
      <c r="U25" s="10"/>
      <c r="V25" s="10">
        <v>3.0627000000000848E-2</v>
      </c>
      <c r="W25" s="10">
        <v>24.3775385</v>
      </c>
      <c r="X25" s="10"/>
      <c r="Y25" s="10">
        <v>3.240949999999998E-2</v>
      </c>
      <c r="Z25" s="10"/>
      <c r="AA25" s="10"/>
      <c r="AB25" s="10">
        <v>16.778461499999999</v>
      </c>
      <c r="AC25" s="10">
        <v>6.0943474009465923</v>
      </c>
      <c r="AD25" s="10">
        <v>1242645.9277608949</v>
      </c>
      <c r="AE25" s="10"/>
    </row>
    <row r="26" spans="2:31" x14ac:dyDescent="0.3">
      <c r="B26" s="11">
        <v>20241204</v>
      </c>
      <c r="C26" t="s">
        <v>28</v>
      </c>
      <c r="D26" t="s">
        <v>12</v>
      </c>
      <c r="E26" t="s">
        <v>11</v>
      </c>
      <c r="F26">
        <v>3</v>
      </c>
      <c r="G26" s="10">
        <v>25.3304875</v>
      </c>
      <c r="H26" s="10"/>
      <c r="I26" s="10">
        <v>6.5764500000000226E-2</v>
      </c>
      <c r="J26" s="10">
        <v>36.911769999999997</v>
      </c>
      <c r="K26" s="10">
        <v>8.5072024232967891E-2</v>
      </c>
      <c r="L26" s="10">
        <v>1.2163877119997126</v>
      </c>
      <c r="M26" s="10"/>
      <c r="N26" s="10">
        <v>0</v>
      </c>
      <c r="O26" s="10">
        <v>24.378454999999999</v>
      </c>
      <c r="P26" s="10"/>
      <c r="Q26" s="10">
        <v>4.6314999999999884E-2</v>
      </c>
      <c r="R26" s="10">
        <v>20.9787435</v>
      </c>
      <c r="S26" s="10">
        <v>4.8406711262372735</v>
      </c>
      <c r="T26" s="10">
        <v>69290.090128279102</v>
      </c>
      <c r="U26" s="10"/>
      <c r="V26" s="10">
        <v>4.3742500000000462E-2</v>
      </c>
      <c r="W26" s="10">
        <v>23.3888265</v>
      </c>
      <c r="X26" s="10"/>
      <c r="Y26" s="10">
        <v>4.9028500000000363E-2</v>
      </c>
      <c r="Z26" s="10"/>
      <c r="AA26" s="10"/>
      <c r="AB26" s="10">
        <v>15.045033</v>
      </c>
      <c r="AC26" s="10">
        <v>6.6117312776374808</v>
      </c>
      <c r="AD26" s="10">
        <v>4090075.055262526</v>
      </c>
      <c r="AE26" s="10"/>
    </row>
    <row r="27" spans="2:31" x14ac:dyDescent="0.3">
      <c r="B27" s="11">
        <v>20250410</v>
      </c>
      <c r="C27" t="s">
        <v>20</v>
      </c>
      <c r="D27" t="s">
        <v>15</v>
      </c>
      <c r="E27" t="s">
        <v>14</v>
      </c>
      <c r="F27">
        <v>1</v>
      </c>
      <c r="G27" s="10">
        <v>27.450963973999023</v>
      </c>
      <c r="H27" s="10">
        <v>26.892108599344891</v>
      </c>
      <c r="I27" s="10">
        <v>0.16525650024414063</v>
      </c>
      <c r="J27" s="10">
        <v>39.467403411865234</v>
      </c>
      <c r="K27" s="10">
        <v>-0.67771889678373398</v>
      </c>
      <c r="L27" s="10">
        <v>0.21002988917776796</v>
      </c>
      <c r="M27" s="10">
        <v>41.075503031412758</v>
      </c>
      <c r="N27" s="10">
        <v>0</v>
      </c>
      <c r="O27" s="10">
        <v>22.251612663269043</v>
      </c>
      <c r="P27" s="10">
        <v>21.973477045694988</v>
      </c>
      <c r="Q27" s="10">
        <v>5.0450325012207031E-2</v>
      </c>
      <c r="R27" s="10">
        <v>22.118725458780926</v>
      </c>
      <c r="S27" s="10">
        <v>4.5004157968759824</v>
      </c>
      <c r="T27" s="10">
        <v>31653.06698894034</v>
      </c>
      <c r="U27" s="10">
        <v>45512.929292152083</v>
      </c>
      <c r="V27" s="10">
        <v>7.1464251010906685E-2</v>
      </c>
      <c r="W27" s="10">
        <v>20.895588874816895</v>
      </c>
      <c r="X27" s="10">
        <v>21.303192138671875</v>
      </c>
      <c r="Y27" s="10">
        <v>9.3026161193847656E-2</v>
      </c>
      <c r="Z27" s="10">
        <v>63512.429189564376</v>
      </c>
      <c r="AA27" s="10">
        <v>0.57786137449185093</v>
      </c>
      <c r="AB27" s="10">
        <v>16.553022384643555</v>
      </c>
      <c r="AC27" s="10">
        <v>6.1616351855081604</v>
      </c>
      <c r="AD27" s="10">
        <v>1450892.3321804926</v>
      </c>
      <c r="AE27" s="10">
        <v>1261473.6184878023</v>
      </c>
    </row>
    <row r="28" spans="2:31" x14ac:dyDescent="0.3">
      <c r="B28" s="11">
        <v>20250410</v>
      </c>
      <c r="C28" t="s">
        <v>20</v>
      </c>
      <c r="D28" t="s">
        <v>15</v>
      </c>
      <c r="E28" t="s">
        <v>14</v>
      </c>
      <c r="F28">
        <v>2</v>
      </c>
      <c r="G28" s="10">
        <v>26.526268005371094</v>
      </c>
      <c r="H28" s="10"/>
      <c r="I28" s="10">
        <v>7.5963973999023438E-2</v>
      </c>
      <c r="J28" s="10">
        <v>41.875452041625977</v>
      </c>
      <c r="K28" s="10">
        <v>-1.396459551691505</v>
      </c>
      <c r="L28" s="10">
        <v>4.0136587800285721E-2</v>
      </c>
      <c r="M28" s="10"/>
      <c r="N28" s="10">
        <v>2.1669483184814453</v>
      </c>
      <c r="O28" s="10">
        <v>21.936745643615723</v>
      </c>
      <c r="P28" s="10"/>
      <c r="Q28" s="10">
        <v>8.0357551574707031E-2</v>
      </c>
      <c r="R28" s="10">
        <v>21.02435811360677</v>
      </c>
      <c r="S28" s="10">
        <v>4.8270563358829977</v>
      </c>
      <c r="T28" s="10">
        <v>67151.595509351886</v>
      </c>
      <c r="U28" s="10"/>
      <c r="V28" s="10">
        <v>0.18001285823859731</v>
      </c>
      <c r="W28" s="10">
        <v>21.710795402526855</v>
      </c>
      <c r="X28" s="10"/>
      <c r="Y28" s="10">
        <v>0.14470195770263672</v>
      </c>
      <c r="Z28" s="10"/>
      <c r="AA28" s="10"/>
      <c r="AB28" s="10">
        <v>17.015968958536785</v>
      </c>
      <c r="AC28" s="10">
        <v>6.0234575259729413</v>
      </c>
      <c r="AD28" s="10">
        <v>1055498.2703721202</v>
      </c>
      <c r="AE28" s="10"/>
    </row>
    <row r="29" spans="2:31" x14ac:dyDescent="0.3">
      <c r="B29" s="11">
        <v>20250410</v>
      </c>
      <c r="C29" t="s">
        <v>21</v>
      </c>
      <c r="D29" t="s">
        <v>15</v>
      </c>
      <c r="E29" t="s">
        <v>14</v>
      </c>
      <c r="F29">
        <v>3</v>
      </c>
      <c r="G29" s="10">
        <v>26.699093818664551</v>
      </c>
      <c r="H29" s="10"/>
      <c r="I29" s="10">
        <v>0.12292575836181641</v>
      </c>
      <c r="J29" s="10">
        <v>41.88365364074707</v>
      </c>
      <c r="K29" s="10">
        <v>-1.3989075183358377</v>
      </c>
      <c r="L29" s="10">
        <v>3.9910988252644178E-2</v>
      </c>
      <c r="M29" s="10"/>
      <c r="N29" s="10">
        <v>1.7330455780029297</v>
      </c>
      <c r="O29" s="10">
        <v>21.732072830200195</v>
      </c>
      <c r="P29" s="10"/>
      <c r="Q29" s="10">
        <v>1.4524459838867188E-2</v>
      </c>
      <c r="R29" s="10">
        <v>21.863030115763348</v>
      </c>
      <c r="S29" s="10">
        <v>4.5767342881331885</v>
      </c>
      <c r="T29" s="10">
        <v>37734.125378164026</v>
      </c>
      <c r="U29" s="10"/>
      <c r="V29" s="10">
        <v>8.6060106334602676E-2</v>
      </c>
      <c r="W29" s="10"/>
      <c r="X29" s="10"/>
      <c r="Y29" s="10" t="s">
        <v>16</v>
      </c>
      <c r="Z29" s="10"/>
      <c r="AA29" s="10"/>
      <c r="AB29" s="10">
        <v>16.737607955932617</v>
      </c>
      <c r="AC29" s="10">
        <v>6.1065411343518896</v>
      </c>
      <c r="AD29" s="10">
        <v>1278030.2529107942</v>
      </c>
      <c r="AE29" s="10"/>
    </row>
    <row r="30" spans="2:31" x14ac:dyDescent="0.3">
      <c r="B30" s="11">
        <v>20250513</v>
      </c>
      <c r="C30" t="s">
        <v>20</v>
      </c>
      <c r="D30" t="s">
        <v>17</v>
      </c>
      <c r="E30" t="s">
        <v>14</v>
      </c>
      <c r="F30">
        <v>1</v>
      </c>
      <c r="G30" s="10">
        <v>23.548095067342121</v>
      </c>
      <c r="H30" s="10">
        <v>23.275440216064453</v>
      </c>
      <c r="I30" s="10">
        <v>6.8461691090753646E-2</v>
      </c>
      <c r="J30" s="10">
        <v>38.018062591552734</v>
      </c>
      <c r="K30" s="10">
        <v>-0.24512789446685979</v>
      </c>
      <c r="L30" s="10">
        <v>0.56868543520681469</v>
      </c>
      <c r="M30" s="10">
        <v>37.672467973497184</v>
      </c>
      <c r="N30" s="10">
        <v>0.91621780395507813</v>
      </c>
      <c r="O30" s="10">
        <v>21.655202229817707</v>
      </c>
      <c r="P30" s="10">
        <v>21.573333740234375</v>
      </c>
      <c r="Q30" s="10">
        <v>0.12556539802821465</v>
      </c>
      <c r="R30" s="10">
        <v>20.69468879699707</v>
      </c>
      <c r="S30" s="10">
        <v>4.925454157918093</v>
      </c>
      <c r="T30" s="10">
        <v>84227.548010965998</v>
      </c>
      <c r="U30" s="10">
        <v>81511.92908697667</v>
      </c>
      <c r="V30" s="10">
        <v>0.11351015290334773</v>
      </c>
      <c r="W30" s="10">
        <v>21.815092722574871</v>
      </c>
      <c r="X30" s="10">
        <v>21.670000076293945</v>
      </c>
      <c r="Y30" s="10">
        <v>0.19670602914283808</v>
      </c>
      <c r="Z30" s="10"/>
      <c r="AA30" s="10"/>
      <c r="AB30" s="10">
        <v>16.258722305297852</v>
      </c>
      <c r="AC30" s="10">
        <v>6.2494761988307843</v>
      </c>
      <c r="AD30" s="10">
        <v>1776135.925881607</v>
      </c>
      <c r="AE30" s="10">
        <v>1855840.0913879338</v>
      </c>
    </row>
    <row r="31" spans="2:31" x14ac:dyDescent="0.3">
      <c r="B31" s="11">
        <v>20250513</v>
      </c>
      <c r="C31" t="s">
        <v>21</v>
      </c>
      <c r="D31" t="s">
        <v>17</v>
      </c>
      <c r="E31" t="s">
        <v>14</v>
      </c>
      <c r="F31">
        <v>2</v>
      </c>
      <c r="G31" s="10">
        <v>22.506811777750652</v>
      </c>
      <c r="H31" s="10"/>
      <c r="I31" s="10">
        <v>0.22566225895011757</v>
      </c>
      <c r="J31" s="10">
        <v>37.009576161702476</v>
      </c>
      <c r="K31" s="10">
        <v>5.5879397536289233E-2</v>
      </c>
      <c r="L31" s="10">
        <v>1.1373114135045328</v>
      </c>
      <c r="M31" s="10"/>
      <c r="N31" s="10">
        <v>0.76215231908488934</v>
      </c>
      <c r="O31" s="10">
        <v>21.260590235392254</v>
      </c>
      <c r="P31" s="10"/>
      <c r="Q31" s="10">
        <v>4.7745798775817729E-2</v>
      </c>
      <c r="R31" s="10">
        <v>20.985292434692383</v>
      </c>
      <c r="S31" s="10">
        <v>4.8387164374691238</v>
      </c>
      <c r="T31" s="10">
        <v>68978.927483212203</v>
      </c>
      <c r="U31" s="10"/>
      <c r="V31" s="10">
        <v>0.11385990259959575</v>
      </c>
      <c r="W31" s="10">
        <v>21.300529479980469</v>
      </c>
      <c r="X31" s="10"/>
      <c r="Y31" s="10">
        <v>0.21038851269574602</v>
      </c>
      <c r="Z31" s="10"/>
      <c r="AA31" s="10"/>
      <c r="AB31" s="10">
        <v>15.991559346516928</v>
      </c>
      <c r="AC31" s="10">
        <v>6.3292174787983644</v>
      </c>
      <c r="AD31" s="10">
        <v>2134113.3315432686</v>
      </c>
      <c r="AE31" s="10"/>
    </row>
    <row r="32" spans="2:31" x14ac:dyDescent="0.3">
      <c r="B32" s="11">
        <v>20250513</v>
      </c>
      <c r="C32" t="s">
        <v>20</v>
      </c>
      <c r="D32" t="s">
        <v>17</v>
      </c>
      <c r="E32" t="s">
        <v>14</v>
      </c>
      <c r="F32">
        <v>3</v>
      </c>
      <c r="G32" s="10">
        <v>23.771413803100586</v>
      </c>
      <c r="H32" s="10"/>
      <c r="I32" s="10">
        <v>0.16397819436319713</v>
      </c>
      <c r="J32" s="10">
        <v>37.989765167236328</v>
      </c>
      <c r="K32" s="10">
        <v>-0.23668184024934291</v>
      </c>
      <c r="L32" s="10">
        <v>0.57985333556128393</v>
      </c>
      <c r="M32" s="10"/>
      <c r="N32" s="10">
        <v>0.92136935181335466</v>
      </c>
      <c r="O32" s="10">
        <v>21.804208755493164</v>
      </c>
      <c r="P32" s="10"/>
      <c r="Q32" s="10">
        <v>0.32543741326179887</v>
      </c>
      <c r="R32" s="10">
        <v>20.576903025309246</v>
      </c>
      <c r="S32" s="10">
        <v>4.9606101849332678</v>
      </c>
      <c r="T32" s="10">
        <v>91329.311766751838</v>
      </c>
      <c r="U32" s="10"/>
      <c r="V32" s="10">
        <v>9.9593567927463933E-2</v>
      </c>
      <c r="W32" s="10">
        <v>21.894378026326496</v>
      </c>
      <c r="X32" s="10"/>
      <c r="Y32" s="10">
        <v>0.12874424819965422</v>
      </c>
      <c r="Z32" s="10"/>
      <c r="AA32" s="10"/>
      <c r="AB32" s="10">
        <v>16.35951042175293</v>
      </c>
      <c r="AC32" s="10">
        <v>6.2193935352447749</v>
      </c>
      <c r="AD32" s="10">
        <v>1657271.0167389261</v>
      </c>
      <c r="AE32" s="10"/>
    </row>
    <row r="33" spans="1:31" x14ac:dyDescent="0.3">
      <c r="B33" s="11">
        <v>20250410</v>
      </c>
      <c r="C33" t="s">
        <v>22</v>
      </c>
      <c r="D33" t="s">
        <v>15</v>
      </c>
      <c r="E33" t="s">
        <v>18</v>
      </c>
      <c r="F33">
        <v>1</v>
      </c>
      <c r="G33" s="10">
        <v>28.11805248260498</v>
      </c>
      <c r="H33" s="10">
        <v>26.991546630859375</v>
      </c>
      <c r="I33" s="10">
        <v>3.0091285705566406E-2</v>
      </c>
      <c r="J33" s="10">
        <v>41.698191324869789</v>
      </c>
      <c r="K33" s="10">
        <v>-1.3435517814429367</v>
      </c>
      <c r="L33" s="10">
        <v>4.5336523928453269E-2</v>
      </c>
      <c r="M33" s="10">
        <v>40.006198459201386</v>
      </c>
      <c r="N33" s="10">
        <v>1.6395873798634697</v>
      </c>
      <c r="O33" s="10">
        <v>21.916609764099121</v>
      </c>
      <c r="P33" s="10">
        <v>22.360779762268066</v>
      </c>
      <c r="Q33" s="10">
        <v>1.2183189392089844E-2</v>
      </c>
      <c r="R33" s="10">
        <v>22.099334716796875</v>
      </c>
      <c r="S33" s="10">
        <v>4.5062034352236964</v>
      </c>
      <c r="T33" s="10">
        <v>32077.71579169697</v>
      </c>
      <c r="U33" s="10">
        <v>17285.025876336131</v>
      </c>
      <c r="V33" s="10">
        <v>2.7350029586194598E-2</v>
      </c>
      <c r="W33" s="10"/>
      <c r="X33" s="10">
        <v>23.582406520843506</v>
      </c>
      <c r="Y33" s="10">
        <v>0</v>
      </c>
      <c r="Z33" s="10">
        <v>19796.659155504505</v>
      </c>
      <c r="AA33" s="10">
        <v>1.0841620065493518</v>
      </c>
      <c r="AB33" s="10">
        <v>16.836124420166016</v>
      </c>
      <c r="AC33" s="10">
        <v>6.0771365005969029</v>
      </c>
      <c r="AD33" s="10">
        <v>1194363.4389690789</v>
      </c>
      <c r="AE33" s="10">
        <v>831008.05906838237</v>
      </c>
    </row>
    <row r="34" spans="1:31" x14ac:dyDescent="0.3">
      <c r="B34" s="11">
        <v>20250410</v>
      </c>
      <c r="C34" t="s">
        <v>22</v>
      </c>
      <c r="D34" t="s">
        <v>15</v>
      </c>
      <c r="E34" t="s">
        <v>18</v>
      </c>
      <c r="F34">
        <v>2</v>
      </c>
      <c r="G34" s="10">
        <v>26.642185211181641</v>
      </c>
      <c r="H34" s="10"/>
      <c r="I34" s="10">
        <v>0.21366310119628906</v>
      </c>
      <c r="J34" s="10">
        <v>38.180950164794922</v>
      </c>
      <c r="K34" s="10">
        <v>-0.29374565061244873</v>
      </c>
      <c r="L34" s="10">
        <v>0.50845713894891575</v>
      </c>
      <c r="M34" s="10"/>
      <c r="N34" s="10">
        <v>0</v>
      </c>
      <c r="O34" s="10">
        <v>22.638811111450195</v>
      </c>
      <c r="P34" s="10"/>
      <c r="Q34" s="10">
        <v>2.3298263549804688E-2</v>
      </c>
      <c r="R34" s="10">
        <v>23.118625005086262</v>
      </c>
      <c r="S34" s="10">
        <v>4.201971469019993</v>
      </c>
      <c r="T34" s="10">
        <v>15921.041303198936</v>
      </c>
      <c r="U34" s="10"/>
      <c r="V34" s="10">
        <v>4.6016915750262316E-2</v>
      </c>
      <c r="W34" s="10">
        <v>22.341599464416504</v>
      </c>
      <c r="X34" s="10"/>
      <c r="Y34" s="10">
        <v>0.48146915435791016</v>
      </c>
      <c r="Z34" s="10"/>
      <c r="AA34" s="10"/>
      <c r="AB34" s="10">
        <v>17.816918055216473</v>
      </c>
      <c r="AC34" s="10">
        <v>5.7843947964330713</v>
      </c>
      <c r="AD34" s="10">
        <v>608688.07920025231</v>
      </c>
      <c r="AE34" s="10"/>
    </row>
    <row r="35" spans="1:31" x14ac:dyDescent="0.3">
      <c r="B35" s="11">
        <v>20250410</v>
      </c>
      <c r="C35" t="s">
        <v>22</v>
      </c>
      <c r="D35" t="s">
        <v>15</v>
      </c>
      <c r="E35" t="s">
        <v>18</v>
      </c>
      <c r="F35">
        <v>3</v>
      </c>
      <c r="G35" s="10">
        <v>26.214402198791504</v>
      </c>
      <c r="H35" s="10"/>
      <c r="I35" s="10">
        <v>5.3664207458496094E-2</v>
      </c>
      <c r="J35" s="10">
        <v>40.139453887939453</v>
      </c>
      <c r="K35" s="10">
        <v>-0.87830869938778555</v>
      </c>
      <c r="L35" s="10">
        <v>0.1323400518959395</v>
      </c>
      <c r="M35" s="10"/>
      <c r="N35" s="10">
        <v>0</v>
      </c>
      <c r="O35" s="10">
        <v>22.526918411254883</v>
      </c>
      <c r="P35" s="10"/>
      <c r="Q35" s="10">
        <v>7.7127456665039063E-2</v>
      </c>
      <c r="R35" s="10">
        <v>25.181778589884441</v>
      </c>
      <c r="S35" s="10">
        <v>3.586173124922392</v>
      </c>
      <c r="T35" s="10">
        <v>3856.3205341124931</v>
      </c>
      <c r="U35" s="10"/>
      <c r="V35" s="10">
        <v>9.967102355457462E-2</v>
      </c>
      <c r="W35" s="10">
        <v>24.823213577270508</v>
      </c>
      <c r="X35" s="10"/>
      <c r="Y35" s="10">
        <v>1.9500713348388672</v>
      </c>
      <c r="Z35" s="10"/>
      <c r="AA35" s="10"/>
      <c r="AB35" s="10">
        <v>17.634533564249676</v>
      </c>
      <c r="AC35" s="10">
        <v>5.8388318816573515</v>
      </c>
      <c r="AD35" s="10">
        <v>689972.65903581562</v>
      </c>
      <c r="AE35" s="10"/>
    </row>
    <row r="36" spans="1:31" x14ac:dyDescent="0.3">
      <c r="B36" s="11">
        <v>20250513</v>
      </c>
      <c r="C36" t="s">
        <v>22</v>
      </c>
      <c r="D36" t="s">
        <v>17</v>
      </c>
      <c r="E36" t="s">
        <v>18</v>
      </c>
      <c r="F36">
        <v>1</v>
      </c>
      <c r="G36" s="10">
        <v>22.401746114095051</v>
      </c>
      <c r="H36" s="10">
        <v>22.682897779676647</v>
      </c>
      <c r="I36" s="10">
        <v>8.2788927633848514E-2</v>
      </c>
      <c r="J36" s="10">
        <v>36.840258280436196</v>
      </c>
      <c r="K36" s="10">
        <v>0.10641643543698009</v>
      </c>
      <c r="L36" s="10">
        <v>1.2776633449375363</v>
      </c>
      <c r="M36" s="10">
        <v>37.247776879204643</v>
      </c>
      <c r="N36" s="10">
        <v>0.80477115313574199</v>
      </c>
      <c r="O36" s="10">
        <v>21.119983037312824</v>
      </c>
      <c r="P36" s="10">
        <v>21.241472668117947</v>
      </c>
      <c r="Q36" s="10">
        <v>4.5219795574913207E-2</v>
      </c>
      <c r="R36" s="10">
        <v>21.908040364583332</v>
      </c>
      <c r="S36" s="10">
        <v>4.5632998851420608</v>
      </c>
      <c r="T36" s="10">
        <v>36584.732603825112</v>
      </c>
      <c r="U36" s="10">
        <v>22308.29243467288</v>
      </c>
      <c r="V36" s="10">
        <v>4.1734317724000013E-2</v>
      </c>
      <c r="W36" s="10">
        <v>21.730620702107746</v>
      </c>
      <c r="X36" s="10">
        <v>21.60578431023492</v>
      </c>
      <c r="Y36" s="10">
        <v>8.7234740970236438E-2</v>
      </c>
      <c r="Z36" s="10"/>
      <c r="AA36" s="10"/>
      <c r="AB36" s="10">
        <v>18.660106658935547</v>
      </c>
      <c r="AC36" s="10">
        <v>5.5327246591451749</v>
      </c>
      <c r="AD36" s="10">
        <v>340976.66532363708</v>
      </c>
      <c r="AE36" s="10">
        <v>574053.56342433987</v>
      </c>
    </row>
    <row r="37" spans="1:31" x14ac:dyDescent="0.3">
      <c r="B37" s="11">
        <v>20250513</v>
      </c>
      <c r="C37" t="s">
        <v>22</v>
      </c>
      <c r="D37" t="s">
        <v>17</v>
      </c>
      <c r="E37" t="s">
        <v>18</v>
      </c>
      <c r="F37">
        <v>2</v>
      </c>
      <c r="G37" s="10">
        <v>23.067134857177734</v>
      </c>
      <c r="H37" s="10"/>
      <c r="I37" s="10">
        <v>0.18067603168274729</v>
      </c>
      <c r="J37" s="10">
        <v>37.963779449462891</v>
      </c>
      <c r="K37" s="10">
        <v>-0.22892577104878598</v>
      </c>
      <c r="L37" s="10">
        <v>0.59030196506261623</v>
      </c>
      <c r="M37" s="10"/>
      <c r="N37" s="10">
        <v>1.3920892939906003E-2</v>
      </c>
      <c r="O37" s="10">
        <v>21.273881276448567</v>
      </c>
      <c r="P37" s="10"/>
      <c r="Q37" s="10">
        <v>3.1324614105444182E-2</v>
      </c>
      <c r="R37" s="10">
        <v>23.598346710205078</v>
      </c>
      <c r="S37" s="10">
        <v>4.0587868637552607</v>
      </c>
      <c r="T37" s="10">
        <v>11449.509024685909</v>
      </c>
      <c r="U37" s="10"/>
      <c r="V37" s="10">
        <v>3.0977687057883261E-2</v>
      </c>
      <c r="W37" s="10">
        <v>21.452490488688152</v>
      </c>
      <c r="X37" s="10"/>
      <c r="Y37" s="10">
        <v>0.15827449317815867</v>
      </c>
      <c r="Z37" s="10"/>
      <c r="AA37" s="10"/>
      <c r="AB37" s="10">
        <v>17.066282272338867</v>
      </c>
      <c r="AC37" s="10">
        <v>6.0084402943166682</v>
      </c>
      <c r="AD37" s="10">
        <v>1019624.5750565205</v>
      </c>
      <c r="AE37" s="10"/>
    </row>
    <row r="38" spans="1:31" x14ac:dyDescent="0.3">
      <c r="B38" s="11">
        <v>20250513</v>
      </c>
      <c r="C38" t="s">
        <v>22</v>
      </c>
      <c r="D38" t="s">
        <v>17</v>
      </c>
      <c r="E38" t="s">
        <v>18</v>
      </c>
      <c r="F38">
        <v>3</v>
      </c>
      <c r="G38" s="10">
        <v>22.57981236775716</v>
      </c>
      <c r="H38" s="10"/>
      <c r="I38" s="10">
        <v>0.17376812285758744</v>
      </c>
      <c r="J38" s="10">
        <v>36.939292907714844</v>
      </c>
      <c r="K38" s="10">
        <v>7.6857143324231103E-2</v>
      </c>
      <c r="L38" s="10">
        <v>1.193595419021074</v>
      </c>
      <c r="M38" s="10"/>
      <c r="N38" s="10">
        <v>0.9795074462890625</v>
      </c>
      <c r="O38" s="10">
        <v>21.330553690592449</v>
      </c>
      <c r="P38" s="10"/>
      <c r="Q38" s="10">
        <v>0.13910853010871196</v>
      </c>
      <c r="R38" s="10">
        <v>22.869775772094727</v>
      </c>
      <c r="S38" s="10">
        <v>4.2762465723061771</v>
      </c>
      <c r="T38" s="10">
        <v>18890.635675507609</v>
      </c>
      <c r="U38" s="10"/>
      <c r="V38" s="10">
        <v>3.2538614901637432E-2</v>
      </c>
      <c r="W38" s="10">
        <v>21.634241739908855</v>
      </c>
      <c r="X38" s="10"/>
      <c r="Y38" s="10">
        <v>5.4797364301290376E-2</v>
      </c>
      <c r="Z38" s="10"/>
      <c r="AA38" s="10"/>
      <c r="AB38" s="10">
        <v>18.574822743733723</v>
      </c>
      <c r="AC38" s="10">
        <v>5.5581797169491143</v>
      </c>
      <c r="AD38" s="10">
        <v>361559.449892862</v>
      </c>
      <c r="AE38" s="10"/>
    </row>
    <row r="39" spans="1:31" x14ac:dyDescent="0.3">
      <c r="H39" s="10"/>
      <c r="I39" s="10"/>
      <c r="J39" s="10"/>
      <c r="K39" s="10"/>
      <c r="L39" s="10"/>
      <c r="M39" s="10"/>
      <c r="N39" s="10"/>
      <c r="O39" s="10"/>
      <c r="P39" s="10"/>
      <c r="Q39" s="10"/>
      <c r="R39" s="10"/>
      <c r="S39" s="10"/>
      <c r="T39" s="10"/>
      <c r="U39" s="10"/>
      <c r="V39" s="10"/>
      <c r="W39" s="10"/>
      <c r="X39" s="10"/>
      <c r="Y39" s="10"/>
      <c r="Z39" s="10"/>
      <c r="AA39" s="10"/>
      <c r="AB39" s="10"/>
      <c r="AC39" s="10"/>
      <c r="AD39" s="10"/>
      <c r="AE39" s="10"/>
    </row>
    <row r="40" spans="1:31" ht="15" thickBot="1" x14ac:dyDescent="0.35">
      <c r="A40" s="2"/>
      <c r="B40" s="13"/>
    </row>
    <row r="41" spans="1:31" x14ac:dyDescent="0.3">
      <c r="A41" s="3"/>
      <c r="B41" s="14" t="s">
        <v>33</v>
      </c>
    </row>
    <row r="42" spans="1:31" x14ac:dyDescent="0.3">
      <c r="A42" s="4" t="s">
        <v>34</v>
      </c>
      <c r="B42" s="15">
        <v>-0.29847431070326191</v>
      </c>
    </row>
    <row r="43" spans="1:31" ht="15" thickBot="1" x14ac:dyDescent="0.35">
      <c r="A43" s="5" t="s">
        <v>35</v>
      </c>
      <c r="B43" s="16">
        <v>11.10228713182031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B95CA-A476-4B44-A33F-E1B32A077502}">
  <dimension ref="A1:V42"/>
  <sheetViews>
    <sheetView zoomScale="80" zoomScaleNormal="80" workbookViewId="0">
      <selection activeCell="B31" sqref="B31"/>
    </sheetView>
  </sheetViews>
  <sheetFormatPr defaultRowHeight="14.4" x14ac:dyDescent="0.3"/>
  <cols>
    <col min="1" max="1" width="16.33203125" bestFit="1" customWidth="1"/>
    <col min="2" max="5" width="12.5546875" bestFit="1" customWidth="1"/>
    <col min="6" max="6" width="10.5546875" bestFit="1" customWidth="1"/>
    <col min="9" max="9" width="16.44140625" bestFit="1" customWidth="1"/>
    <col min="10" max="13" width="12.5546875" bestFit="1" customWidth="1"/>
    <col min="14" max="14" width="10.5546875" bestFit="1" customWidth="1"/>
    <col min="17" max="17" width="12.77734375" bestFit="1" customWidth="1"/>
    <col min="18" max="18" width="14.109375" bestFit="1" customWidth="1"/>
    <col min="19" max="19" width="16.6640625" bestFit="1" customWidth="1"/>
    <col min="20" max="20" width="14.109375" bestFit="1" customWidth="1"/>
    <col min="21" max="22" width="15.6640625" bestFit="1" customWidth="1"/>
  </cols>
  <sheetData>
    <row r="1" spans="1:22" x14ac:dyDescent="0.3">
      <c r="A1" t="s">
        <v>56</v>
      </c>
    </row>
    <row r="2" spans="1:22" x14ac:dyDescent="0.3">
      <c r="A2" s="8" t="s">
        <v>42</v>
      </c>
      <c r="B2" s="6"/>
      <c r="C2" s="6"/>
      <c r="D2" s="6"/>
      <c r="E2" s="6"/>
      <c r="F2" s="6"/>
    </row>
    <row r="3" spans="1:22" x14ac:dyDescent="0.3">
      <c r="A3" s="6" t="s">
        <v>53</v>
      </c>
      <c r="B3" s="6" t="s">
        <v>36</v>
      </c>
      <c r="C3" s="6" t="s">
        <v>37</v>
      </c>
      <c r="D3" s="6" t="s">
        <v>38</v>
      </c>
      <c r="E3" s="6" t="s">
        <v>39</v>
      </c>
      <c r="F3" s="6" t="s">
        <v>40</v>
      </c>
      <c r="I3" s="6" t="s">
        <v>11</v>
      </c>
      <c r="J3" s="6" t="s">
        <v>36</v>
      </c>
      <c r="K3" s="6" t="s">
        <v>37</v>
      </c>
      <c r="L3" s="6" t="s">
        <v>38</v>
      </c>
      <c r="M3" s="6" t="s">
        <v>39</v>
      </c>
      <c r="N3" s="6" t="s">
        <v>40</v>
      </c>
      <c r="Q3" s="6" t="s">
        <v>45</v>
      </c>
      <c r="R3" s="6" t="s">
        <v>46</v>
      </c>
      <c r="S3" s="6" t="s">
        <v>43</v>
      </c>
      <c r="T3" s="6" t="s">
        <v>44</v>
      </c>
      <c r="U3" s="6" t="s">
        <v>39</v>
      </c>
      <c r="V3" s="6" t="s">
        <v>40</v>
      </c>
    </row>
    <row r="4" spans="1:22" x14ac:dyDescent="0.3">
      <c r="A4" s="6" t="s">
        <v>41</v>
      </c>
      <c r="B4" s="7">
        <v>100</v>
      </c>
      <c r="C4" s="7">
        <v>100</v>
      </c>
      <c r="D4" s="7">
        <v>100.00000000000001</v>
      </c>
      <c r="E4" s="7">
        <f>AVERAGE(B4:D4)</f>
        <v>100</v>
      </c>
      <c r="F4" s="7">
        <f>_xlfn.STDEV.S(B4:D4)</f>
        <v>1.0048591735576161E-14</v>
      </c>
      <c r="G4" s="10"/>
      <c r="H4" s="10"/>
      <c r="I4" s="7" t="s">
        <v>41</v>
      </c>
      <c r="J4" s="7">
        <v>99.999999999999986</v>
      </c>
      <c r="K4" s="7">
        <v>100</v>
      </c>
      <c r="L4" s="7">
        <v>100</v>
      </c>
      <c r="M4" s="7">
        <f>AVERAGE(J4:L4)</f>
        <v>100</v>
      </c>
      <c r="N4" s="7">
        <f>_xlfn.STDEV.S(J4:L4)</f>
        <v>1.0048591735576161E-14</v>
      </c>
      <c r="O4" s="10"/>
      <c r="P4" s="10"/>
      <c r="Q4" s="7" t="s">
        <v>41</v>
      </c>
      <c r="R4" s="7">
        <v>99.999999999999986</v>
      </c>
      <c r="S4" s="7">
        <v>100</v>
      </c>
      <c r="T4" s="7">
        <v>99.999999999999986</v>
      </c>
      <c r="U4" s="7">
        <f>AVERAGE(R4:T4)</f>
        <v>100</v>
      </c>
      <c r="V4" s="7">
        <f>_xlfn.STDEV.S(R4:T4)</f>
        <v>1.4210854715202004E-14</v>
      </c>
    </row>
    <row r="5" spans="1:22" x14ac:dyDescent="0.3">
      <c r="A5" s="6">
        <v>300</v>
      </c>
      <c r="B5" s="7">
        <v>30.390070921985817</v>
      </c>
      <c r="C5" s="7">
        <v>26.376298916648242</v>
      </c>
      <c r="D5" s="7">
        <v>28.749423165666823</v>
      </c>
      <c r="E5" s="7">
        <f t="shared" ref="E5:E13" si="0">AVERAGE(B5:D5)</f>
        <v>28.505264334766963</v>
      </c>
      <c r="F5" s="7">
        <f t="shared" ref="F5:F13" si="1">_xlfn.STDEV.S(B5:D5)</f>
        <v>2.0179944446746365</v>
      </c>
      <c r="G5" s="10"/>
      <c r="H5" s="10"/>
      <c r="I5" s="7">
        <v>50</v>
      </c>
      <c r="J5" s="7">
        <v>32.006356773937227</v>
      </c>
      <c r="K5" s="7">
        <v>39.398496240601503</v>
      </c>
      <c r="L5" s="7">
        <v>30.335214072353139</v>
      </c>
      <c r="M5" s="7">
        <f t="shared" ref="M5:M10" si="2">AVERAGE(J5:L5)</f>
        <v>33.913355695630621</v>
      </c>
      <c r="N5" s="7">
        <f t="shared" ref="N5:N11" si="3">_xlfn.STDEV.S(J5:L5)</f>
        <v>4.8231996206695538</v>
      </c>
      <c r="O5" s="10"/>
      <c r="P5" s="10"/>
      <c r="Q5" s="7">
        <v>50</v>
      </c>
      <c r="R5" s="7">
        <v>37.570813505551776</v>
      </c>
      <c r="S5" s="7">
        <v>28.021978021978025</v>
      </c>
      <c r="T5" s="7">
        <v>22.595175820982274</v>
      </c>
      <c r="U5" s="7">
        <f t="shared" ref="U5:U10" si="4">AVERAGE(R5:T5)</f>
        <v>29.395989116170693</v>
      </c>
      <c r="V5" s="7">
        <f t="shared" ref="V5:V10" si="5">_xlfn.STDEV.S(R5:T5)</f>
        <v>7.5817782135919778</v>
      </c>
    </row>
    <row r="6" spans="1:22" x14ac:dyDescent="0.3">
      <c r="A6" s="6">
        <v>150</v>
      </c>
      <c r="B6" s="7">
        <v>36.170212765957444</v>
      </c>
      <c r="C6" s="7">
        <v>39.774485960645592</v>
      </c>
      <c r="D6" s="7">
        <v>42.062759575449931</v>
      </c>
      <c r="E6" s="7">
        <f t="shared" si="0"/>
        <v>39.335819434017658</v>
      </c>
      <c r="F6" s="7">
        <f t="shared" si="1"/>
        <v>2.9706646085855746</v>
      </c>
      <c r="G6" s="10"/>
      <c r="H6" s="10"/>
      <c r="I6" s="7">
        <v>40</v>
      </c>
      <c r="J6" s="7">
        <v>51.9984108065157</v>
      </c>
      <c r="K6" s="7">
        <v>56.349965823650024</v>
      </c>
      <c r="L6" s="7">
        <v>50.142714902090937</v>
      </c>
      <c r="M6" s="7">
        <f t="shared" si="2"/>
        <v>52.830363844085554</v>
      </c>
      <c r="N6" s="7">
        <f t="shared" si="3"/>
        <v>3.186157622174445</v>
      </c>
      <c r="O6" s="10"/>
      <c r="P6" s="10"/>
      <c r="Q6" s="7">
        <v>40</v>
      </c>
      <c r="R6" s="7">
        <v>79.673691366417401</v>
      </c>
      <c r="S6" s="7">
        <v>65.32984597500726</v>
      </c>
      <c r="T6" s="7">
        <v>71.5877167490071</v>
      </c>
      <c r="U6" s="7">
        <f t="shared" si="4"/>
        <v>72.197084696810577</v>
      </c>
      <c r="V6" s="7">
        <f t="shared" si="5"/>
        <v>7.1913122672449123</v>
      </c>
    </row>
    <row r="7" spans="1:22" x14ac:dyDescent="0.3">
      <c r="A7" s="6">
        <v>75</v>
      </c>
      <c r="B7" s="7">
        <v>65.815602836879435</v>
      </c>
      <c r="C7" s="7">
        <v>68.759672783550741</v>
      </c>
      <c r="D7" s="7">
        <v>70.004614674665447</v>
      </c>
      <c r="E7" s="7">
        <f t="shared" si="0"/>
        <v>68.193296765031874</v>
      </c>
      <c r="F7" s="7">
        <f t="shared" si="1"/>
        <v>2.1511720967981147</v>
      </c>
      <c r="G7" s="10"/>
      <c r="H7" s="10"/>
      <c r="I7" s="7">
        <v>30</v>
      </c>
      <c r="J7" s="7">
        <v>75.518474374255078</v>
      </c>
      <c r="K7" s="7">
        <v>86.397812713602193</v>
      </c>
      <c r="L7" s="7">
        <v>75.96415532691671</v>
      </c>
      <c r="M7" s="7">
        <f t="shared" si="2"/>
        <v>79.293480804924656</v>
      </c>
      <c r="N7" s="7">
        <f t="shared" si="3"/>
        <v>6.1565661516288159</v>
      </c>
      <c r="O7" s="10"/>
      <c r="P7" s="10"/>
      <c r="Q7" s="7">
        <v>30</v>
      </c>
      <c r="R7" s="7">
        <v>111.37548153183774</v>
      </c>
      <c r="S7" s="7">
        <v>96.816418875242405</v>
      </c>
      <c r="T7" s="7">
        <v>105.92850915431559</v>
      </c>
      <c r="U7" s="7">
        <f t="shared" si="4"/>
        <v>104.70680318713191</v>
      </c>
      <c r="V7" s="7">
        <f t="shared" si="5"/>
        <v>7.356017975940266</v>
      </c>
    </row>
    <row r="8" spans="1:22" x14ac:dyDescent="0.3">
      <c r="A8" s="6">
        <v>37.5</v>
      </c>
      <c r="B8" s="7">
        <v>85.851063829787236</v>
      </c>
      <c r="C8" s="7">
        <v>90.495773700000001</v>
      </c>
      <c r="D8" s="7">
        <v>92.97031225965236</v>
      </c>
      <c r="E8" s="7">
        <f t="shared" si="0"/>
        <v>89.772383263146537</v>
      </c>
      <c r="F8" s="7">
        <f t="shared" si="1"/>
        <v>3.6143318669752156</v>
      </c>
      <c r="G8" s="10"/>
      <c r="H8" s="10"/>
      <c r="I8" s="7">
        <v>20</v>
      </c>
      <c r="J8" s="7">
        <v>91.484571579923184</v>
      </c>
      <c r="K8" s="7">
        <v>100.94326725905673</v>
      </c>
      <c r="L8" s="7">
        <v>101.26120146033854</v>
      </c>
      <c r="M8" s="7">
        <f t="shared" si="2"/>
        <v>97.896346766439478</v>
      </c>
      <c r="N8" s="7">
        <f t="shared" si="3"/>
        <v>5.5550352222920933</v>
      </c>
      <c r="O8" s="10"/>
      <c r="P8" s="10"/>
      <c r="Q8" s="7">
        <v>20</v>
      </c>
      <c r="R8" s="7">
        <v>117.72037162927711</v>
      </c>
      <c r="S8" s="7">
        <v>114.80284421460894</v>
      </c>
      <c r="T8" s="7">
        <v>118.08582776324711</v>
      </c>
      <c r="U8" s="7">
        <f t="shared" si="4"/>
        <v>116.86968120237772</v>
      </c>
      <c r="V8" s="7">
        <f t="shared" si="5"/>
        <v>1.799236198216043</v>
      </c>
    </row>
    <row r="9" spans="1:22" x14ac:dyDescent="0.3">
      <c r="A9" s="6">
        <v>19</v>
      </c>
      <c r="B9" s="7">
        <v>91.932624113475185</v>
      </c>
      <c r="C9" s="7">
        <v>96.042449701525555</v>
      </c>
      <c r="D9" s="7">
        <v>94.439317028149517</v>
      </c>
      <c r="E9" s="7">
        <f t="shared" si="0"/>
        <v>94.138130281050096</v>
      </c>
      <c r="F9" s="7">
        <f t="shared" si="1"/>
        <v>2.0714008987928061</v>
      </c>
      <c r="G9" s="10"/>
      <c r="H9" s="10"/>
      <c r="I9" s="7">
        <v>10</v>
      </c>
      <c r="J9" s="7">
        <v>104.67487749966892</v>
      </c>
      <c r="K9" s="7">
        <v>113.30143540669856</v>
      </c>
      <c r="L9" s="7">
        <v>107.98207766345834</v>
      </c>
      <c r="M9" s="7">
        <f t="shared" si="2"/>
        <v>108.65279685660862</v>
      </c>
      <c r="N9" s="7">
        <f t="shared" si="3"/>
        <v>4.3522147819103534</v>
      </c>
      <c r="O9" s="10"/>
      <c r="P9" s="10"/>
      <c r="Q9" s="7">
        <v>10</v>
      </c>
      <c r="R9" s="7">
        <v>107.45524586449127</v>
      </c>
      <c r="S9" s="7">
        <v>115.43309631544926</v>
      </c>
      <c r="T9" s="7">
        <v>111.6535890729439</v>
      </c>
      <c r="U9" s="7">
        <f t="shared" si="4"/>
        <v>111.51397708429481</v>
      </c>
      <c r="V9" s="7">
        <f t="shared" si="5"/>
        <v>3.9907572069713231</v>
      </c>
    </row>
    <row r="10" spans="1:22" x14ac:dyDescent="0.3">
      <c r="A10" s="6">
        <v>9</v>
      </c>
      <c r="B10" s="7">
        <v>93.776595744680847</v>
      </c>
      <c r="C10" s="7">
        <v>93.456787000000006</v>
      </c>
      <c r="D10" s="7">
        <v>96.377480387632687</v>
      </c>
      <c r="E10" s="7">
        <f t="shared" si="0"/>
        <v>94.536954377437837</v>
      </c>
      <c r="F10" s="7">
        <f t="shared" si="1"/>
        <v>1.6019430089570563</v>
      </c>
      <c r="G10" s="10"/>
      <c r="H10" s="10"/>
      <c r="I10" s="7">
        <v>5</v>
      </c>
      <c r="J10" s="7">
        <v>106.67487749966899</v>
      </c>
      <c r="K10" s="7">
        <v>110.301435406699</v>
      </c>
      <c r="L10" s="7">
        <v>103.982077663458</v>
      </c>
      <c r="M10" s="7">
        <f t="shared" si="2"/>
        <v>106.98613018994199</v>
      </c>
      <c r="N10" s="7">
        <f t="shared" si="3"/>
        <v>3.171155822356674</v>
      </c>
      <c r="O10" s="10"/>
      <c r="P10" s="10"/>
      <c r="Q10" s="7">
        <v>5</v>
      </c>
      <c r="R10" s="7">
        <v>109.4946748243825</v>
      </c>
      <c r="S10" s="7">
        <v>109.51842275371689</v>
      </c>
      <c r="T10" s="7">
        <v>109.44492879976751</v>
      </c>
      <c r="U10" s="7">
        <f t="shared" si="4"/>
        <v>109.48600879262231</v>
      </c>
      <c r="V10" s="7">
        <f t="shared" si="5"/>
        <v>3.750553821277626E-2</v>
      </c>
    </row>
    <row r="11" spans="1:22" x14ac:dyDescent="0.3">
      <c r="A11" s="6">
        <v>4.5</v>
      </c>
      <c r="B11" s="7">
        <v>96.98581560283688</v>
      </c>
      <c r="C11" s="7">
        <v>102.33</v>
      </c>
      <c r="D11" s="7">
        <v>96.98581560283688</v>
      </c>
      <c r="E11" s="7">
        <f t="shared" si="0"/>
        <v>98.767210401891248</v>
      </c>
      <c r="F11" s="7">
        <f t="shared" si="1"/>
        <v>3.0854663003011247</v>
      </c>
      <c r="G11" s="10"/>
      <c r="H11" s="10"/>
      <c r="I11" s="7">
        <v>2.5</v>
      </c>
      <c r="J11" s="7">
        <v>103</v>
      </c>
      <c r="K11" s="7">
        <v>108</v>
      </c>
      <c r="L11" s="7">
        <v>103</v>
      </c>
      <c r="M11" s="7">
        <f>AVERAGE(J11:L11)</f>
        <v>104.66666666666667</v>
      </c>
      <c r="N11" s="7">
        <f t="shared" si="3"/>
        <v>2.8867513459481287</v>
      </c>
      <c r="O11" s="10"/>
      <c r="P11" s="10"/>
      <c r="Q11" s="7">
        <v>2.5</v>
      </c>
      <c r="R11" s="7">
        <v>107.04594</v>
      </c>
      <c r="S11" s="7">
        <v>108.6842</v>
      </c>
      <c r="T11" s="7">
        <v>100.49348999999999</v>
      </c>
      <c r="U11" s="7">
        <f>AVERAGE(R11:T11)</f>
        <v>105.40787666666667</v>
      </c>
      <c r="V11" s="7">
        <f>_xlfn.STDEV.S(R11:T11)</f>
        <v>4.3340940447841438</v>
      </c>
    </row>
    <row r="12" spans="1:22" x14ac:dyDescent="0.3">
      <c r="A12" s="6">
        <v>2.8</v>
      </c>
      <c r="B12" s="7">
        <v>100.39007092198582</v>
      </c>
      <c r="C12" s="7">
        <v>99.57</v>
      </c>
      <c r="D12" s="7">
        <v>104.6</v>
      </c>
      <c r="E12" s="7">
        <f t="shared" si="0"/>
        <v>101.52002364066193</v>
      </c>
      <c r="F12" s="7">
        <f t="shared" si="1"/>
        <v>2.69867001684768</v>
      </c>
      <c r="G12" s="10"/>
      <c r="H12" s="10"/>
      <c r="I12" s="7"/>
      <c r="J12" s="7"/>
      <c r="K12" s="7"/>
      <c r="L12" s="7"/>
      <c r="M12" s="7"/>
      <c r="N12" s="7"/>
      <c r="O12" s="10"/>
      <c r="P12" s="10"/>
      <c r="Q12" s="7">
        <v>1.25</v>
      </c>
      <c r="R12" s="7">
        <v>105.4966</v>
      </c>
      <c r="S12" s="7">
        <v>110.3955</v>
      </c>
      <c r="T12" s="7">
        <v>113.48585</v>
      </c>
      <c r="U12" s="7">
        <f>AVERAGE(R12:T12)</f>
        <v>109.79264999999999</v>
      </c>
      <c r="V12" s="7">
        <f>_xlfn.STDEV.S(R12:T12)</f>
        <v>4.0285977687652057</v>
      </c>
    </row>
    <row r="13" spans="1:22" ht="15" customHeight="1" x14ac:dyDescent="0.3">
      <c r="A13" s="6">
        <v>1.9</v>
      </c>
      <c r="B13" s="6">
        <v>97.62</v>
      </c>
      <c r="C13" s="6">
        <v>105.48</v>
      </c>
      <c r="D13" s="6">
        <v>101.87</v>
      </c>
      <c r="E13" s="7">
        <f t="shared" si="0"/>
        <v>101.65666666666668</v>
      </c>
      <c r="F13" s="7">
        <f t="shared" si="1"/>
        <v>3.9343402665927782</v>
      </c>
    </row>
    <row r="14" spans="1:22" ht="15" customHeight="1" x14ac:dyDescent="0.3">
      <c r="A14" s="6"/>
      <c r="B14" s="6"/>
      <c r="C14" s="6"/>
      <c r="D14" s="6"/>
      <c r="E14" s="7"/>
      <c r="F14" s="7"/>
    </row>
    <row r="15" spans="1:22" x14ac:dyDescent="0.3">
      <c r="A15" t="s">
        <v>55</v>
      </c>
    </row>
    <row r="16" spans="1:22" x14ac:dyDescent="0.3">
      <c r="A16" s="17" t="s">
        <v>52</v>
      </c>
    </row>
    <row r="17" spans="1:21" x14ac:dyDescent="0.3">
      <c r="A17" s="18" t="s">
        <v>53</v>
      </c>
      <c r="B17" s="7"/>
      <c r="C17" s="6"/>
      <c r="D17" s="7"/>
      <c r="E17" s="6"/>
      <c r="F17" s="7"/>
      <c r="G17" s="6"/>
      <c r="H17" s="7"/>
      <c r="I17" s="18" t="s">
        <v>11</v>
      </c>
      <c r="J17" s="7"/>
      <c r="K17" s="6"/>
      <c r="L17" s="7"/>
      <c r="M17" s="6"/>
      <c r="N17" s="7"/>
      <c r="P17" s="7"/>
      <c r="Q17" s="18" t="s">
        <v>45</v>
      </c>
      <c r="R17" s="7"/>
      <c r="S17" s="6"/>
      <c r="T17" s="7"/>
      <c r="U17" s="6"/>
    </row>
    <row r="18" spans="1:21" x14ac:dyDescent="0.3">
      <c r="A18" s="6" t="s">
        <v>48</v>
      </c>
      <c r="B18" s="7"/>
      <c r="C18" s="6"/>
      <c r="D18" s="7"/>
      <c r="E18" s="6"/>
      <c r="F18" s="7"/>
      <c r="G18" s="6"/>
      <c r="H18" s="7"/>
      <c r="I18" s="6" t="s">
        <v>48</v>
      </c>
      <c r="J18" s="7"/>
      <c r="K18" s="6"/>
      <c r="L18" s="7"/>
      <c r="M18" s="6"/>
      <c r="N18" s="7"/>
      <c r="P18" s="7"/>
      <c r="Q18" s="6" t="s">
        <v>48</v>
      </c>
      <c r="R18" s="7"/>
      <c r="S18" s="6"/>
      <c r="T18" s="7"/>
      <c r="U18" s="6"/>
    </row>
    <row r="19" spans="1:21" x14ac:dyDescent="0.3">
      <c r="A19" s="6"/>
      <c r="B19" s="7" t="s">
        <v>36</v>
      </c>
      <c r="C19" s="6" t="s">
        <v>37</v>
      </c>
      <c r="D19" s="7" t="s">
        <v>38</v>
      </c>
      <c r="E19" s="6"/>
      <c r="F19" s="7"/>
      <c r="G19" s="6"/>
      <c r="H19" s="7"/>
      <c r="I19" s="6"/>
      <c r="J19" s="7" t="s">
        <v>49</v>
      </c>
      <c r="K19" s="6"/>
      <c r="L19" s="7"/>
      <c r="M19" s="6"/>
      <c r="N19" s="7"/>
      <c r="P19" s="7"/>
      <c r="Q19" s="6"/>
      <c r="R19" s="7" t="s">
        <v>49</v>
      </c>
      <c r="S19" s="6"/>
      <c r="T19" s="7"/>
      <c r="U19" s="6"/>
    </row>
    <row r="20" spans="1:21" x14ac:dyDescent="0.3">
      <c r="A20" s="6" t="s">
        <v>50</v>
      </c>
      <c r="B20" s="7">
        <v>1</v>
      </c>
      <c r="C20" s="6">
        <v>2</v>
      </c>
      <c r="D20" s="7">
        <v>5</v>
      </c>
      <c r="E20" s="6"/>
      <c r="F20" s="7"/>
      <c r="G20" s="6"/>
      <c r="H20" s="7"/>
      <c r="I20" s="6" t="s">
        <v>50</v>
      </c>
      <c r="J20" s="7" t="s">
        <v>36</v>
      </c>
      <c r="K20" s="6" t="s">
        <v>37</v>
      </c>
      <c r="L20" s="7" t="s">
        <v>38</v>
      </c>
      <c r="M20" s="6"/>
      <c r="N20" s="7"/>
      <c r="P20" s="7"/>
      <c r="Q20" s="6" t="s">
        <v>50</v>
      </c>
      <c r="R20" s="7" t="s">
        <v>36</v>
      </c>
      <c r="S20" s="6" t="s">
        <v>37</v>
      </c>
      <c r="T20" s="7" t="s">
        <v>38</v>
      </c>
      <c r="U20" s="6"/>
    </row>
    <row r="21" spans="1:21" x14ac:dyDescent="0.3">
      <c r="A21" s="6">
        <v>80</v>
      </c>
      <c r="B21" s="7">
        <v>100</v>
      </c>
      <c r="C21" s="6">
        <v>100</v>
      </c>
      <c r="D21" s="7">
        <v>96.296296296296291</v>
      </c>
      <c r="E21" s="6"/>
      <c r="F21" s="7"/>
      <c r="G21" s="6"/>
      <c r="H21" s="7"/>
      <c r="I21" s="6">
        <v>15</v>
      </c>
      <c r="J21" s="7">
        <v>100</v>
      </c>
      <c r="K21" s="7">
        <v>93.82022471910112</v>
      </c>
      <c r="L21" s="7">
        <v>100</v>
      </c>
      <c r="M21" s="6"/>
      <c r="N21" s="7"/>
      <c r="P21" s="7"/>
      <c r="Q21" s="6">
        <v>30</v>
      </c>
      <c r="R21" s="7">
        <v>77.142857140000004</v>
      </c>
      <c r="S21" s="7">
        <v>88.965517239999997</v>
      </c>
      <c r="T21" s="7">
        <v>77.14</v>
      </c>
      <c r="U21" s="6"/>
    </row>
    <row r="22" spans="1:21" x14ac:dyDescent="0.3">
      <c r="A22" s="6">
        <v>60</v>
      </c>
      <c r="B22" s="7">
        <v>84.821428571428569</v>
      </c>
      <c r="C22" s="7">
        <v>85.148514851485146</v>
      </c>
      <c r="D22" s="7">
        <v>79.012345679012341</v>
      </c>
      <c r="E22" s="6"/>
      <c r="F22" s="7"/>
      <c r="G22" s="6"/>
      <c r="H22" s="7"/>
      <c r="I22" s="6">
        <v>7.5</v>
      </c>
      <c r="J22" s="7">
        <v>43.75</v>
      </c>
      <c r="K22" s="7">
        <v>48.314606741573037</v>
      </c>
      <c r="L22" s="7">
        <v>53.138075313807533</v>
      </c>
      <c r="M22" s="6"/>
      <c r="N22" s="7"/>
      <c r="P22" s="7"/>
      <c r="Q22" s="6">
        <v>15</v>
      </c>
      <c r="R22" s="7">
        <v>54.113</v>
      </c>
      <c r="S22" s="7">
        <v>60.143999999999998</v>
      </c>
      <c r="T22" s="7">
        <v>55.71</v>
      </c>
      <c r="U22" s="6"/>
    </row>
    <row r="23" spans="1:21" x14ac:dyDescent="0.3">
      <c r="A23" s="6">
        <v>40</v>
      </c>
      <c r="B23" s="7">
        <v>63.392857142857139</v>
      </c>
      <c r="C23" s="7">
        <v>66.336633663366342</v>
      </c>
      <c r="D23" s="7">
        <v>62.962962962962962</v>
      </c>
      <c r="E23" s="6"/>
      <c r="F23" s="7"/>
      <c r="G23" s="6"/>
      <c r="H23" s="7"/>
      <c r="I23" s="6">
        <v>3.8</v>
      </c>
      <c r="J23" s="7">
        <v>37.5</v>
      </c>
      <c r="K23" s="7">
        <v>33.707865168539328</v>
      </c>
      <c r="L23" s="7">
        <v>39.748953974895393</v>
      </c>
      <c r="M23" s="6"/>
      <c r="N23" s="7"/>
      <c r="P23" s="7"/>
      <c r="Q23" s="6">
        <v>7.5</v>
      </c>
      <c r="R23" s="7">
        <v>30.222999999999999</v>
      </c>
      <c r="S23" s="7">
        <v>31.231999999999999</v>
      </c>
      <c r="T23" s="7">
        <v>30.594999999999999</v>
      </c>
      <c r="U23" s="6"/>
    </row>
    <row r="24" spans="1:21" x14ac:dyDescent="0.3">
      <c r="A24" s="6">
        <v>20</v>
      </c>
      <c r="B24" s="7">
        <v>41.071428571428569</v>
      </c>
      <c r="C24" s="7">
        <v>36.633663366336634</v>
      </c>
      <c r="D24" s="7">
        <v>46.913580246913575</v>
      </c>
      <c r="E24" s="6"/>
      <c r="F24" s="7"/>
      <c r="G24" s="6"/>
      <c r="H24" s="7"/>
      <c r="I24" s="6">
        <v>1.9</v>
      </c>
      <c r="J24" s="7">
        <v>12.5</v>
      </c>
      <c r="K24" s="7">
        <v>12.359550561797752</v>
      </c>
      <c r="L24" s="7">
        <v>9.6234309623430967</v>
      </c>
      <c r="M24" s="6"/>
      <c r="N24" s="7"/>
      <c r="P24" s="7"/>
      <c r="Q24" s="6">
        <v>3.75</v>
      </c>
      <c r="R24" s="7">
        <v>35.765700000000002</v>
      </c>
      <c r="S24" s="7">
        <v>20.343</v>
      </c>
      <c r="T24" s="7">
        <v>24.14</v>
      </c>
      <c r="U24" s="6"/>
    </row>
    <row r="25" spans="1:21" x14ac:dyDescent="0.3">
      <c r="A25" s="6">
        <v>10</v>
      </c>
      <c r="B25" s="7">
        <v>32.142857142857146</v>
      </c>
      <c r="C25" s="6">
        <v>22</v>
      </c>
      <c r="D25" s="7">
        <v>28.39506172839506</v>
      </c>
      <c r="E25" s="6"/>
      <c r="F25" s="7"/>
      <c r="G25" s="6"/>
      <c r="H25" s="7"/>
      <c r="I25" s="6" t="s">
        <v>54</v>
      </c>
      <c r="J25" s="7">
        <v>0</v>
      </c>
      <c r="K25" s="7">
        <v>0</v>
      </c>
      <c r="L25" s="7">
        <v>0</v>
      </c>
      <c r="M25" s="6"/>
      <c r="N25" s="7"/>
      <c r="P25" s="7"/>
      <c r="Q25" s="6">
        <v>2.5</v>
      </c>
      <c r="R25" s="7">
        <v>27.022200000000002</v>
      </c>
      <c r="S25" s="7">
        <v>14.122999999999999</v>
      </c>
      <c r="T25" s="7">
        <v>20.294</v>
      </c>
      <c r="U25" s="6"/>
    </row>
    <row r="26" spans="1:21" x14ac:dyDescent="0.3">
      <c r="A26" s="6">
        <v>5</v>
      </c>
      <c r="B26" s="7">
        <v>15</v>
      </c>
      <c r="C26" s="6">
        <v>11</v>
      </c>
      <c r="D26" s="7">
        <v>16</v>
      </c>
      <c r="E26" s="6"/>
      <c r="F26" s="7"/>
      <c r="G26" s="6"/>
      <c r="H26" s="7"/>
      <c r="I26" s="6"/>
      <c r="J26" s="7"/>
      <c r="K26" s="6"/>
      <c r="L26" s="7"/>
      <c r="M26" s="6"/>
      <c r="N26" s="7"/>
      <c r="P26" s="7"/>
      <c r="Q26" s="6">
        <v>1.25</v>
      </c>
      <c r="R26" s="7">
        <v>2.86</v>
      </c>
      <c r="S26" s="7">
        <v>1.2323999999999999</v>
      </c>
      <c r="T26" s="7">
        <v>2.8611</v>
      </c>
      <c r="U26" s="6"/>
    </row>
    <row r="27" spans="1:21" x14ac:dyDescent="0.3">
      <c r="A27" s="6">
        <v>2.5</v>
      </c>
      <c r="B27" s="7">
        <v>0</v>
      </c>
      <c r="C27" s="6">
        <v>0</v>
      </c>
      <c r="D27" s="7">
        <v>0</v>
      </c>
      <c r="E27" s="6"/>
      <c r="F27" s="7"/>
      <c r="G27" s="6"/>
      <c r="H27" s="7"/>
      <c r="I27" s="6"/>
      <c r="J27" s="7"/>
      <c r="K27" s="6"/>
      <c r="L27" s="7"/>
      <c r="M27" s="6"/>
      <c r="N27" s="7"/>
      <c r="P27" s="7"/>
      <c r="Q27" s="6" t="s">
        <v>54</v>
      </c>
      <c r="R27" s="7">
        <v>0</v>
      </c>
      <c r="S27" s="7">
        <v>0</v>
      </c>
      <c r="T27" s="7">
        <v>0</v>
      </c>
      <c r="U27" s="6"/>
    </row>
    <row r="28" spans="1:21" x14ac:dyDescent="0.3">
      <c r="A28" s="6" t="s">
        <v>54</v>
      </c>
      <c r="B28" s="7">
        <v>0</v>
      </c>
      <c r="C28" s="6">
        <v>0</v>
      </c>
      <c r="D28" s="7">
        <v>0</v>
      </c>
      <c r="E28" s="6"/>
      <c r="F28" s="7"/>
      <c r="G28" s="6"/>
      <c r="H28" s="7"/>
      <c r="I28" s="6" t="s">
        <v>47</v>
      </c>
      <c r="J28" s="7"/>
      <c r="K28" s="6"/>
      <c r="L28" s="7"/>
      <c r="M28" s="6"/>
      <c r="N28" s="7"/>
      <c r="P28" s="7"/>
      <c r="Q28" s="6"/>
      <c r="R28" s="7"/>
      <c r="S28" s="6"/>
      <c r="T28" s="7"/>
      <c r="U28" s="6"/>
    </row>
    <row r="29" spans="1:21" x14ac:dyDescent="0.3">
      <c r="A29" s="6"/>
      <c r="B29" s="7"/>
      <c r="C29" s="6"/>
      <c r="D29" s="7"/>
      <c r="E29" s="6"/>
      <c r="F29" s="7"/>
      <c r="G29" s="6"/>
      <c r="H29" s="7"/>
      <c r="I29" s="6"/>
      <c r="J29" s="7" t="s">
        <v>49</v>
      </c>
      <c r="K29" s="6"/>
      <c r="L29" s="7"/>
      <c r="M29" s="6"/>
      <c r="N29" s="7"/>
      <c r="P29" s="7"/>
      <c r="Q29" s="6" t="s">
        <v>47</v>
      </c>
      <c r="R29" s="7"/>
      <c r="S29" s="6"/>
      <c r="T29" s="7"/>
      <c r="U29" s="6"/>
    </row>
    <row r="30" spans="1:21" x14ac:dyDescent="0.3">
      <c r="A30" s="6"/>
      <c r="B30" s="7"/>
      <c r="C30" s="6"/>
      <c r="D30" s="7"/>
      <c r="E30" s="6"/>
      <c r="F30" s="7"/>
      <c r="G30" s="6"/>
      <c r="H30" s="7"/>
      <c r="I30" s="6" t="s">
        <v>50</v>
      </c>
      <c r="J30" s="7" t="s">
        <v>36</v>
      </c>
      <c r="K30" s="6" t="s">
        <v>37</v>
      </c>
      <c r="L30" s="7" t="s">
        <v>38</v>
      </c>
      <c r="M30" s="6"/>
      <c r="N30" s="7"/>
      <c r="P30" s="7"/>
      <c r="R30" s="7" t="s">
        <v>49</v>
      </c>
      <c r="S30" s="6"/>
      <c r="T30" s="7"/>
      <c r="U30" s="6"/>
    </row>
    <row r="31" spans="1:21" x14ac:dyDescent="0.3">
      <c r="A31" s="6"/>
      <c r="B31" s="7"/>
      <c r="C31" s="6"/>
      <c r="D31" s="7"/>
      <c r="E31" s="6"/>
      <c r="F31" s="7"/>
      <c r="G31" s="6"/>
      <c r="H31" s="7"/>
      <c r="I31" s="6">
        <v>15</v>
      </c>
      <c r="J31" s="19">
        <v>41.242937853107343</v>
      </c>
      <c r="K31" s="19">
        <v>44.067796610169488</v>
      </c>
      <c r="L31" s="19">
        <v>48.529411764705884</v>
      </c>
      <c r="M31" s="6"/>
      <c r="N31" s="7"/>
      <c r="P31" s="7"/>
      <c r="Q31" s="6" t="s">
        <v>50</v>
      </c>
      <c r="R31" s="7" t="s">
        <v>36</v>
      </c>
      <c r="S31" s="6" t="s">
        <v>37</v>
      </c>
      <c r="T31" s="7" t="s">
        <v>38</v>
      </c>
      <c r="U31" s="6"/>
    </row>
    <row r="32" spans="1:21" x14ac:dyDescent="0.3">
      <c r="A32" s="6"/>
      <c r="B32" s="7"/>
      <c r="C32" s="6"/>
      <c r="D32" s="7"/>
      <c r="E32" s="6"/>
      <c r="F32" s="7"/>
      <c r="G32" s="6"/>
      <c r="H32" s="7"/>
      <c r="I32" s="6">
        <v>7.5</v>
      </c>
      <c r="J32" s="19">
        <v>35.028248587570623</v>
      </c>
      <c r="K32" s="19">
        <v>34.463276836158194</v>
      </c>
      <c r="L32" s="19">
        <v>41.17647058823529</v>
      </c>
      <c r="M32" s="6"/>
      <c r="N32" s="7"/>
      <c r="P32" s="7"/>
      <c r="Q32" s="6">
        <v>20</v>
      </c>
      <c r="R32" s="7">
        <v>55.188679245283026</v>
      </c>
      <c r="S32" s="7">
        <v>60.989010989010993</v>
      </c>
      <c r="T32" s="7">
        <v>60.209424083769633</v>
      </c>
      <c r="U32" s="6"/>
    </row>
    <row r="33" spans="1:21" x14ac:dyDescent="0.3">
      <c r="A33" s="6"/>
      <c r="B33" s="6"/>
      <c r="C33" s="6"/>
      <c r="D33" s="7"/>
      <c r="E33" s="6"/>
      <c r="F33" s="7"/>
      <c r="G33" s="6"/>
      <c r="H33" s="7"/>
      <c r="I33" s="6">
        <v>3.8</v>
      </c>
      <c r="J33" s="19">
        <v>20.903954802259886</v>
      </c>
      <c r="K33" s="19">
        <v>23.163841807909606</v>
      </c>
      <c r="L33" s="19">
        <v>26.47058823529412</v>
      </c>
      <c r="M33" s="6"/>
      <c r="N33" s="7"/>
      <c r="P33" s="7"/>
      <c r="Q33" s="6">
        <v>10</v>
      </c>
      <c r="R33" s="7">
        <v>43.867924528301891</v>
      </c>
      <c r="S33" s="7">
        <v>44.505494505494504</v>
      </c>
      <c r="T33" s="7">
        <v>49.738219895287962</v>
      </c>
      <c r="U33" s="6"/>
    </row>
    <row r="34" spans="1:21" x14ac:dyDescent="0.3">
      <c r="A34" s="6"/>
      <c r="B34" s="7"/>
      <c r="C34" s="6"/>
      <c r="D34" s="7"/>
      <c r="E34" s="6"/>
      <c r="F34" s="7"/>
      <c r="G34" s="6"/>
      <c r="H34" s="7"/>
      <c r="I34" s="6">
        <v>1.9</v>
      </c>
      <c r="J34" s="19">
        <v>0.56497175141242939</v>
      </c>
      <c r="K34" s="19">
        <v>0.56497175141242939</v>
      </c>
      <c r="L34" s="19">
        <v>5.8823529411764701</v>
      </c>
      <c r="M34" s="6"/>
      <c r="N34" s="7"/>
      <c r="P34" s="7"/>
      <c r="Q34" s="6">
        <v>5</v>
      </c>
      <c r="R34" s="7">
        <v>33.962264150943398</v>
      </c>
      <c r="S34" s="7">
        <v>39.010989010989015</v>
      </c>
      <c r="T34" s="7">
        <v>42.408376963350783</v>
      </c>
      <c r="U34" s="6"/>
    </row>
    <row r="35" spans="1:21" x14ac:dyDescent="0.3">
      <c r="A35" s="6"/>
      <c r="B35" s="7"/>
      <c r="C35" s="6"/>
      <c r="D35" s="7"/>
      <c r="E35" s="6"/>
      <c r="F35" s="7"/>
      <c r="G35" s="6"/>
      <c r="H35" s="7"/>
      <c r="I35" s="6" t="s">
        <v>54</v>
      </c>
      <c r="J35" s="19">
        <v>0</v>
      </c>
      <c r="K35" s="19">
        <v>0</v>
      </c>
      <c r="L35" s="19">
        <v>0</v>
      </c>
      <c r="M35" s="6"/>
      <c r="N35" s="7"/>
      <c r="P35" s="7"/>
      <c r="Q35" s="6">
        <v>2.5</v>
      </c>
      <c r="R35" s="7">
        <v>18.867924528301888</v>
      </c>
      <c r="S35" s="7">
        <v>25.824175824175828</v>
      </c>
      <c r="T35" s="7">
        <v>34.031413612565444</v>
      </c>
      <c r="U35" s="6"/>
    </row>
    <row r="36" spans="1:21" x14ac:dyDescent="0.3">
      <c r="A36" s="6"/>
      <c r="B36" s="7"/>
      <c r="C36" s="6"/>
      <c r="D36" s="7"/>
      <c r="E36" s="6"/>
      <c r="F36" s="7"/>
      <c r="G36" s="6"/>
      <c r="H36" s="7"/>
      <c r="I36" s="6"/>
      <c r="J36" s="7"/>
      <c r="K36" s="6"/>
      <c r="L36" s="7"/>
      <c r="M36" s="6"/>
      <c r="N36" s="7"/>
      <c r="P36" s="7"/>
      <c r="Q36" s="6">
        <v>1.25</v>
      </c>
      <c r="R36" s="7">
        <v>3.8809999999999998</v>
      </c>
      <c r="S36" s="7">
        <v>2.3321999999999998</v>
      </c>
      <c r="T36" s="7">
        <v>1.8320000000000001</v>
      </c>
      <c r="U36" s="6"/>
    </row>
    <row r="37" spans="1:21" x14ac:dyDescent="0.3">
      <c r="A37" s="6"/>
      <c r="B37" s="7"/>
      <c r="C37" s="6"/>
      <c r="D37" s="7"/>
      <c r="E37" s="6"/>
      <c r="F37" s="7"/>
      <c r="G37" s="6"/>
      <c r="H37" s="7"/>
      <c r="I37" s="6"/>
      <c r="J37" s="7"/>
      <c r="K37" s="6"/>
      <c r="L37" s="7"/>
      <c r="M37" s="6"/>
      <c r="N37" s="7"/>
      <c r="Q37" s="6" t="s">
        <v>54</v>
      </c>
      <c r="R37" s="7">
        <v>0</v>
      </c>
      <c r="S37" s="7">
        <v>0</v>
      </c>
      <c r="T37" s="7">
        <v>0</v>
      </c>
      <c r="U37" s="6"/>
    </row>
    <row r="39" spans="1:21" x14ac:dyDescent="0.3">
      <c r="Q39" s="6"/>
    </row>
    <row r="40" spans="1:21" x14ac:dyDescent="0.3">
      <c r="O40" s="9"/>
      <c r="P40" s="9"/>
    </row>
    <row r="41" spans="1:21" x14ac:dyDescent="0.3">
      <c r="O41" s="9"/>
      <c r="P41" s="9"/>
      <c r="Q41" s="9"/>
    </row>
    <row r="42" spans="1:21" x14ac:dyDescent="0.3">
      <c r="Q42"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qPCR raw</vt:lpstr>
      <vt:lpstr>plaquereduction_viability</vt:lpstr>
    </vt:vector>
  </TitlesOfParts>
  <Company>NIB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Nina Kobe</dc:creator>
  <cp:lastModifiedBy>Nina Kobe</cp:lastModifiedBy>
  <dcterms:created xsi:type="dcterms:W3CDTF">2025-11-10T12:09:49Z</dcterms:created>
  <dcterms:modified xsi:type="dcterms:W3CDTF">2025-12-09T17:22:17Z</dcterms:modified>
</cp:coreProperties>
</file>